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13.xml" ContentType="application/vnd.openxmlformats-officedocument.spreadsheetml.worksheet+xml"/>
  <Override PartName="/xl/worksheets/sheet60.xml" ContentType="application/vnd.openxmlformats-officedocument.spreadsheetml.worksheet+xml"/>
  <Override PartName="/xl/worksheets/sheet213.xml" ContentType="application/vnd.openxmlformats-officedocument.spreadsheetml.worksheet+xml"/>
  <Override PartName="/xl/styles.xml" ContentType="application/vnd.openxmlformats-officedocument.spreadsheetml.styles+xml"/>
  <Override PartName="/xl/worksheets/sheet139.xml" ContentType="application/vnd.openxmlformats-officedocument.spreadsheetml.worksheet+xml"/>
  <Override PartName="/xl/worksheets/sheet197.xml" ContentType="application/vnd.openxmlformats-officedocument.spreadsheetml.worksheet+xml"/>
  <Override PartName="/xl/worksheets/sheet202.xml" ContentType="application/vnd.openxmlformats-officedocument.spreadsheetml.worksheet+xml"/>
  <Default Extension="xml" ContentType="application/xml"/>
  <Override PartName="/xl/worksheets/sheet128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3.xml" ContentType="application/vnd.openxmlformats-officedocument.spreadsheetml.worksheet+xml"/>
  <Override PartName="/xl/worksheets/sheet98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64.xml" ContentType="application/vnd.openxmlformats-officedocument.spreadsheetml.worksheet+xml"/>
  <Override PartName="/xl/worksheets/sheet87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53.xml" ContentType="application/vnd.openxmlformats-officedocument.spreadsheetml.worksheet+xml"/>
  <Override PartName="/xl/worksheets/sheet29.xml" ContentType="application/vnd.openxmlformats-officedocument.spreadsheetml.worksheet+xml"/>
  <Override PartName="/xl/worksheets/sheet76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229.xml" ContentType="application/vnd.openxmlformats-officedocument.spreadsheetml.worksheet+xml"/>
  <Override PartName="/xl/worksheets/sheet18.xml" ContentType="application/vnd.openxmlformats-officedocument.spreadsheetml.worksheet+xml"/>
  <Override PartName="/xl/worksheets/sheet54.xml" ContentType="application/vnd.openxmlformats-officedocument.spreadsheetml.worksheet+xml"/>
  <Override PartName="/xl/worksheets/sheet65.xml" ContentType="application/vnd.openxmlformats-officedocument.spreadsheetml.worksheet+xml"/>
  <Override PartName="/xl/worksheets/sheet120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54.xml" ContentType="application/vnd.openxmlformats-officedocument.spreadsheetml.worksheet+xml"/>
  <Override PartName="/xl/worksheets/sheet43.xml" ContentType="application/vnd.openxmlformats-officedocument.spreadsheetml.worksheet+xml"/>
  <Override PartName="/xl/worksheets/sheet90.xml" ContentType="application/vnd.openxmlformats-officedocument.spreadsheetml.worksheet+xml"/>
  <Override PartName="/xl/worksheets/sheet243.xml" ContentType="application/vnd.openxmlformats-officedocument.spreadsheetml.worksheet+xml"/>
  <Override PartName="/xl/worksheets/sheet32.xml" ContentType="application/vnd.openxmlformats-officedocument.spreadsheetml.worksheet+xml"/>
  <Override PartName="/xl/worksheets/sheet232.xml" ContentType="application/vnd.openxmlformats-officedocument.spreadsheetml.worksheet+xml"/>
  <Override PartName="/xl/worksheets/sheet8.xml" ContentType="application/vnd.openxmlformats-officedocument.spreadsheetml.worksheet+xml"/>
  <Override PartName="/xl/worksheets/sheet21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22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94.xml" ContentType="application/vnd.openxmlformats-officedocument.spreadsheetml.worksheet+xml"/>
  <Override PartName="/xl/worksheets/sheet210.xml" ContentType="application/vnd.openxmlformats-officedocument.spreadsheetml.worksheet+xml"/>
  <Override PartName="/docProps/app.xml" ContentType="application/vnd.openxmlformats-officedocument.extended-properties+xml"/>
  <Override PartName="/xl/worksheets/sheet136.xml" ContentType="application/vnd.openxmlformats-officedocument.spreadsheetml.worksheet+xml"/>
  <Override PartName="/xl/worksheets/sheet183.xml" ContentType="application/vnd.openxmlformats-officedocument.spreadsheetml.worksheet+xml"/>
  <Override PartName="/xl/worksheets/sheet59.xml" ContentType="application/vnd.openxmlformats-officedocument.spreadsheetml.worksheet+xml"/>
  <Override PartName="/xl/worksheets/sheet77.xml" ContentType="application/vnd.openxmlformats-officedocument.spreadsheetml.worksheet+xml"/>
  <Override PartName="/xl/worksheets/sheet88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90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48.xml" ContentType="application/vnd.openxmlformats-officedocument.spreadsheetml.worksheet+xml"/>
  <Override PartName="/xl/worksheets/sheet66.xml" ContentType="application/vnd.openxmlformats-officedocument.spreadsheetml.worksheet+xml"/>
  <Override PartName="/xl/worksheets/sheet95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50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55.xml" ContentType="application/vnd.openxmlformats-officedocument.spreadsheetml.worksheet+xml"/>
  <Override PartName="/xl/worksheets/sheet73.xml" ContentType="application/vnd.openxmlformats-officedocument.spreadsheetml.worksheet+xml"/>
  <Override PartName="/xl/worksheets/sheet84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55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62.xml" ContentType="application/vnd.openxmlformats-officedocument.spreadsheetml.worksheet+xml"/>
  <Override PartName="/xl/worksheets/sheet91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44.xml" ContentType="application/vnd.openxmlformats-officedocument.spreadsheetml.workshee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worksheets/sheet80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51.xml" ContentType="application/vnd.openxmlformats-officedocument.spreadsheetml.worksheet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worksheets/sheet40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40.xml" ContentType="application/vnd.openxmlformats-officedocument.spreadsheetml.worksheet+xml"/>
  <Default Extension="rels" ContentType="application/vnd.openxmlformats-package.relationships+xml"/>
  <Override PartName="/xl/worksheets/sheet5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200.xml" ContentType="application/vnd.openxmlformats-officedocument.spreadsheetml.worksheet+xml"/>
  <Override PartName="/xl/worksheets/sheet89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78.xml" ContentType="application/vnd.openxmlformats-officedocument.spreadsheetml.worksheet+xml"/>
  <Override PartName="/xl/worksheets/sheet96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249.xml" ContentType="application/vnd.openxmlformats-officedocument.spreadsheetml.worksheet+xml"/>
  <Override PartName="/xl/worksheets/sheet38.xml" ContentType="application/vnd.openxmlformats-officedocument.spreadsheetml.worksheet+xml"/>
  <Override PartName="/xl/worksheets/sheet67.xml" ContentType="application/vnd.openxmlformats-officedocument.spreadsheetml.worksheet+xml"/>
  <Override PartName="/xl/worksheets/sheet85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51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7.xml" ContentType="application/vnd.openxmlformats-officedocument.spreadsheetml.worksheet+xml"/>
  <Override PartName="/xl/worksheets/sheet45.xml" ContentType="application/vnd.openxmlformats-officedocument.spreadsheetml.worksheet+xml"/>
  <Override PartName="/xl/worksheets/sheet56.xml" ContentType="application/vnd.openxmlformats-officedocument.spreadsheetml.worksheet+xml"/>
  <Override PartName="/xl/worksheets/sheet74.xml" ContentType="application/vnd.openxmlformats-officedocument.spreadsheetml.worksheet+xml"/>
  <Override PartName="/xl/worksheets/sheet92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40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45.xml" ContentType="application/vnd.openxmlformats-officedocument.spreadsheetml.worksheet+xml"/>
  <Override PartName="/xl/worksheets/sheet16.xml" ContentType="application/vnd.openxmlformats-officedocument.spreadsheetml.worksheet+xml"/>
  <Override PartName="/xl/worksheets/sheet34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81.xml" ContentType="application/vnd.openxmlformats-officedocument.spreadsheetml.worksheet+xml"/>
  <Override PartName="/xl/worksheets/sheet100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3.xml" ContentType="application/vnd.openxmlformats-officedocument.spreadsheetml.worksheet+xml"/>
  <Override PartName="/xl/worksheets/sheet41.xml" ContentType="application/vnd.openxmlformats-officedocument.spreadsheetml.worksheet+xml"/>
  <Override PartName="/xl/worksheets/sheet70.xml" ContentType="application/vnd.openxmlformats-officedocument.spreadsheetml.worksheet+xml"/>
  <Override PartName="/xl/worksheets/sheet189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41.xml" ContentType="application/vnd.openxmlformats-officedocument.spreadsheetml.worksheet+xml"/>
  <Override PartName="/xl/worksheets/sheet6.xml" ContentType="application/vnd.openxmlformats-officedocument.spreadsheetml.worksheet+xml"/>
  <Override PartName="/xl/worksheets/sheet12.xml" ContentType="application/vnd.openxmlformats-officedocument.spreadsheetml.worksheet+xml"/>
  <Override PartName="/xl/worksheets/sheet30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96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30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85.xml" ContentType="application/vnd.openxmlformats-officedocument.spreadsheetml.worksheet+xml"/>
  <Override PartName="/xl/worksheets/sheet2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92.xml" ContentType="application/vnd.openxmlformats-officedocument.spreadsheetml.worksheet+xml"/>
  <Override PartName="/xl/worksheets/sheet68.xml" ContentType="application/vnd.openxmlformats-officedocument.spreadsheetml.worksheet+xml"/>
  <Override PartName="/xl/worksheets/sheet79.xml" ContentType="application/vnd.openxmlformats-officedocument.spreadsheetml.worksheet+xml"/>
  <Override PartName="/xl/worksheets/sheet97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81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57.xml" ContentType="application/vnd.openxmlformats-officedocument.spreadsheetml.worksheet+xml"/>
  <Override PartName="/xl/worksheets/sheet75.xml" ContentType="application/vnd.openxmlformats-officedocument.spreadsheetml.worksheet+xml"/>
  <Override PartName="/xl/worksheets/sheet86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70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17.xml" ContentType="application/vnd.openxmlformats-officedocument.spreadsheetml.worksheet+xml"/>
  <Override PartName="/xl/worksheets/sheet46.xml" ContentType="application/vnd.openxmlformats-officedocument.spreadsheetml.worksheet+xml"/>
  <Override PartName="/xl/worksheets/sheet64.xml" ContentType="application/vnd.openxmlformats-officedocument.spreadsheetml.worksheet+xml"/>
  <Override PartName="/xl/worksheets/sheet93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30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46.xml" ContentType="application/vnd.openxmlformats-officedocument.spreadsheetml.worksheet+xml"/>
  <Override PartName="/xl/worksheets/sheet53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53.xml" ContentType="application/vnd.openxmlformats-officedocument.spreadsheetml.worksheet+xml"/>
  <Override PartName="/xl/worksheets/sheet42.xml" ContentType="application/vnd.openxmlformats-officedocument.spreadsheetml.worksheet+xml"/>
  <Override PartName="/xl/worksheets/sheet179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168.xml" ContentType="application/vnd.openxmlformats-officedocument.spreadsheetml.worksheet+xml"/>
  <Override PartName="/xl/worksheets/sheet220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69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71.xml" ContentType="application/vnd.openxmlformats-officedocument.spreadsheetml.worksheet+xml"/>
  <Override PartName="/xl/externalLinks/externalLink1.xml" ContentType="application/vnd.openxmlformats-officedocument.spreadsheetml.externalLink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94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60.xml" ContentType="application/vnd.openxmlformats-officedocument.spreadsheetml.worksheet+xml"/>
  <Override PartName="/xl/worksheets/sheet247.xml" ContentType="application/vnd.openxmlformats-officedocument.spreadsheetml.worksheet+xml"/>
  <Override PartName="/xl/sharedStrings.xml" ContentType="application/vnd.openxmlformats-officedocument.spreadsheetml.sharedStrings+xml"/>
  <Override PartName="/xl/worksheets/sheet36.xml" ContentType="application/vnd.openxmlformats-officedocument.spreadsheetml.worksheet+xml"/>
  <Override PartName="/xl/worksheets/sheet83.xml" ContentType="application/vnd.openxmlformats-officedocument.spreadsheetml.worksheet+xml"/>
  <Override PartName="/xl/worksheets/sheet102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5.xml" ContentType="application/vnd.openxmlformats-officedocument.spreadsheetml.worksheet+xml"/>
  <Override PartName="/xl/worksheets/sheet72.xml" ContentType="application/vnd.openxmlformats-officedocument.spreadsheetml.worksheet+xml"/>
  <Override PartName="/xl/worksheets/sheet225.xml" ContentType="application/vnd.openxmlformats-officedocument.spreadsheetml.worksheet+xml"/>
  <Override PartName="/xl/worksheets/sheet14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198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50.xml" ContentType="application/vnd.openxmlformats-officedocument.spreadsheetml.worksheet+xml"/>
  <Override PartName="/xl/worksheets/sheet187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76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6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330" windowWidth="17940" windowHeight="8160" activeTab="2"/>
  </bookViews>
  <sheets>
    <sheet name="CDKT" sheetId="1" r:id="rId1"/>
    <sheet name="LCTT" sheetId="2" r:id="rId2"/>
    <sheet name="KQKD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  <sheet name="Sheet21" sheetId="21" r:id="rId21"/>
    <sheet name="Sheet22" sheetId="22" r:id="rId22"/>
    <sheet name="Sheet23" sheetId="23" r:id="rId23"/>
    <sheet name="Sheet24" sheetId="24" r:id="rId24"/>
    <sheet name="Sheet25" sheetId="25" r:id="rId25"/>
    <sheet name="Sheet26" sheetId="26" r:id="rId26"/>
    <sheet name="Sheet27" sheetId="27" r:id="rId27"/>
    <sheet name="Sheet28" sheetId="28" r:id="rId28"/>
    <sheet name="Sheet29" sheetId="29" r:id="rId29"/>
    <sheet name="Sheet30" sheetId="30" r:id="rId30"/>
    <sheet name="Sheet31" sheetId="31" r:id="rId31"/>
    <sheet name="Sheet32" sheetId="32" r:id="rId32"/>
    <sheet name="Sheet33" sheetId="33" r:id="rId33"/>
    <sheet name="Sheet34" sheetId="34" r:id="rId34"/>
    <sheet name="Sheet35" sheetId="35" r:id="rId35"/>
    <sheet name="Sheet36" sheetId="36" r:id="rId36"/>
    <sheet name="Sheet37" sheetId="37" r:id="rId37"/>
    <sheet name="Sheet38" sheetId="38" r:id="rId38"/>
    <sheet name="Sheet39" sheetId="39" r:id="rId39"/>
    <sheet name="Sheet40" sheetId="40" r:id="rId40"/>
    <sheet name="Sheet41" sheetId="41" r:id="rId41"/>
    <sheet name="Sheet42" sheetId="42" r:id="rId42"/>
    <sheet name="Sheet43" sheetId="43" r:id="rId43"/>
    <sheet name="Sheet44" sheetId="44" r:id="rId44"/>
    <sheet name="Sheet45" sheetId="45" r:id="rId45"/>
    <sheet name="Sheet46" sheetId="46" r:id="rId46"/>
    <sheet name="Sheet47" sheetId="47" r:id="rId47"/>
    <sheet name="Sheet48" sheetId="48" r:id="rId48"/>
    <sheet name="Sheet49" sheetId="49" r:id="rId49"/>
    <sheet name="Sheet50" sheetId="50" r:id="rId50"/>
    <sheet name="Sheet51" sheetId="51" r:id="rId51"/>
    <sheet name="Sheet52" sheetId="52" r:id="rId52"/>
    <sheet name="Sheet53" sheetId="53" r:id="rId53"/>
    <sheet name="Sheet54" sheetId="54" r:id="rId54"/>
    <sheet name="Sheet55" sheetId="55" r:id="rId55"/>
    <sheet name="Sheet56" sheetId="56" r:id="rId56"/>
    <sheet name="Sheet57" sheetId="57" r:id="rId57"/>
    <sheet name="Sheet58" sheetId="58" r:id="rId58"/>
    <sheet name="Sheet59" sheetId="59" r:id="rId59"/>
    <sheet name="Sheet60" sheetId="60" r:id="rId60"/>
    <sheet name="Sheet61" sheetId="61" r:id="rId61"/>
    <sheet name="Sheet62" sheetId="62" r:id="rId62"/>
    <sheet name="Sheet63" sheetId="63" r:id="rId63"/>
    <sheet name="Sheet64" sheetId="64" r:id="rId64"/>
    <sheet name="Sheet65" sheetId="65" r:id="rId65"/>
    <sheet name="Sheet66" sheetId="66" r:id="rId66"/>
    <sheet name="Sheet67" sheetId="67" r:id="rId67"/>
    <sheet name="Sheet68" sheetId="68" r:id="rId68"/>
    <sheet name="Sheet69" sheetId="69" r:id="rId69"/>
    <sheet name="Sheet70" sheetId="70" r:id="rId70"/>
    <sheet name="Sheet71" sheetId="71" r:id="rId71"/>
    <sheet name="Sheet72" sheetId="72" r:id="rId72"/>
    <sheet name="Sheet73" sheetId="73" r:id="rId73"/>
    <sheet name="Sheet74" sheetId="74" r:id="rId74"/>
    <sheet name="Sheet75" sheetId="75" r:id="rId75"/>
    <sheet name="Sheet76" sheetId="76" r:id="rId76"/>
    <sheet name="Sheet77" sheetId="77" r:id="rId77"/>
    <sheet name="Sheet78" sheetId="78" r:id="rId78"/>
    <sheet name="Sheet79" sheetId="79" r:id="rId79"/>
    <sheet name="Sheet80" sheetId="80" r:id="rId80"/>
    <sheet name="Sheet81" sheetId="81" r:id="rId81"/>
    <sheet name="Sheet82" sheetId="82" r:id="rId82"/>
    <sheet name="Sheet83" sheetId="83" r:id="rId83"/>
    <sheet name="Sheet84" sheetId="84" r:id="rId84"/>
    <sheet name="Sheet85" sheetId="85" r:id="rId85"/>
    <sheet name="Sheet86" sheetId="86" r:id="rId86"/>
    <sheet name="Sheet87" sheetId="87" r:id="rId87"/>
    <sheet name="Sheet88" sheetId="88" r:id="rId88"/>
    <sheet name="Sheet89" sheetId="89" r:id="rId89"/>
    <sheet name="Sheet90" sheetId="90" r:id="rId90"/>
    <sheet name="Sheet91" sheetId="91" r:id="rId91"/>
    <sheet name="Sheet92" sheetId="92" r:id="rId92"/>
    <sheet name="Sheet93" sheetId="93" r:id="rId93"/>
    <sheet name="Sheet94" sheetId="94" r:id="rId94"/>
    <sheet name="Sheet95" sheetId="95" r:id="rId95"/>
    <sheet name="Sheet96" sheetId="96" r:id="rId96"/>
    <sheet name="Sheet97" sheetId="97" r:id="rId97"/>
    <sheet name="Sheet98" sheetId="98" r:id="rId98"/>
    <sheet name="Sheet99" sheetId="99" r:id="rId99"/>
    <sheet name="Sheet100" sheetId="100" r:id="rId100"/>
    <sheet name="Sheet101" sheetId="101" r:id="rId101"/>
    <sheet name="Sheet102" sheetId="102" r:id="rId102"/>
    <sheet name="Sheet103" sheetId="103" r:id="rId103"/>
    <sheet name="Sheet104" sheetId="104" r:id="rId104"/>
    <sheet name="Sheet105" sheetId="105" r:id="rId105"/>
    <sheet name="Sheet106" sheetId="106" r:id="rId106"/>
    <sheet name="Sheet107" sheetId="107" r:id="rId107"/>
    <sheet name="Sheet108" sheetId="108" r:id="rId108"/>
    <sheet name="Sheet109" sheetId="109" r:id="rId109"/>
    <sheet name="Sheet110" sheetId="110" r:id="rId110"/>
    <sheet name="Sheet111" sheetId="111" r:id="rId111"/>
    <sheet name="Sheet112" sheetId="112" r:id="rId112"/>
    <sheet name="Sheet113" sheetId="113" r:id="rId113"/>
    <sheet name="Sheet114" sheetId="114" r:id="rId114"/>
    <sheet name="Sheet115" sheetId="115" r:id="rId115"/>
    <sheet name="Sheet116" sheetId="116" r:id="rId116"/>
    <sheet name="Sheet117" sheetId="117" r:id="rId117"/>
    <sheet name="Sheet118" sheetId="118" r:id="rId118"/>
    <sheet name="Sheet119" sheetId="119" r:id="rId119"/>
    <sheet name="Sheet120" sheetId="120" r:id="rId120"/>
    <sheet name="Sheet121" sheetId="121" r:id="rId121"/>
    <sheet name="Sheet122" sheetId="122" r:id="rId122"/>
    <sheet name="Sheet123" sheetId="123" r:id="rId123"/>
    <sheet name="Sheet124" sheetId="124" r:id="rId124"/>
    <sheet name="Sheet125" sheetId="125" r:id="rId125"/>
    <sheet name="Sheet126" sheetId="126" r:id="rId126"/>
    <sheet name="Sheet127" sheetId="127" r:id="rId127"/>
    <sheet name="Sheet128" sheetId="128" r:id="rId128"/>
    <sheet name="Sheet129" sheetId="129" r:id="rId129"/>
    <sheet name="Sheet130" sheetId="130" r:id="rId130"/>
    <sheet name="Sheet131" sheetId="131" r:id="rId131"/>
    <sheet name="Sheet132" sheetId="132" r:id="rId132"/>
    <sheet name="Sheet133" sheetId="133" r:id="rId133"/>
    <sheet name="Sheet134" sheetId="134" r:id="rId134"/>
    <sheet name="Sheet135" sheetId="135" r:id="rId135"/>
    <sheet name="Sheet136" sheetId="136" r:id="rId136"/>
    <sheet name="Sheet137" sheetId="137" r:id="rId137"/>
    <sheet name="Sheet138" sheetId="138" r:id="rId138"/>
    <sheet name="Sheet139" sheetId="139" r:id="rId139"/>
    <sheet name="Sheet140" sheetId="140" r:id="rId140"/>
    <sheet name="Sheet141" sheetId="141" r:id="rId141"/>
    <sheet name="Sheet142" sheetId="142" r:id="rId142"/>
    <sheet name="Sheet143" sheetId="143" r:id="rId143"/>
    <sheet name="Sheet144" sheetId="144" r:id="rId144"/>
    <sheet name="Sheet145" sheetId="145" r:id="rId145"/>
    <sheet name="Sheet146" sheetId="146" r:id="rId146"/>
    <sheet name="Sheet147" sheetId="147" r:id="rId147"/>
    <sheet name="Sheet148" sheetId="148" r:id="rId148"/>
    <sheet name="Sheet149" sheetId="149" r:id="rId149"/>
    <sheet name="Sheet150" sheetId="150" r:id="rId150"/>
    <sheet name="Sheet151" sheetId="151" r:id="rId151"/>
    <sheet name="Sheet152" sheetId="152" r:id="rId152"/>
    <sheet name="Sheet153" sheetId="153" r:id="rId153"/>
    <sheet name="Sheet154" sheetId="154" r:id="rId154"/>
    <sheet name="Sheet155" sheetId="155" r:id="rId155"/>
    <sheet name="Sheet156" sheetId="156" r:id="rId156"/>
    <sheet name="Sheet157" sheetId="157" r:id="rId157"/>
    <sheet name="Sheet158" sheetId="158" r:id="rId158"/>
    <sheet name="Sheet159" sheetId="159" r:id="rId159"/>
    <sheet name="Sheet160" sheetId="160" r:id="rId160"/>
    <sheet name="Sheet161" sheetId="161" r:id="rId161"/>
    <sheet name="Sheet162" sheetId="162" r:id="rId162"/>
    <sheet name="Sheet163" sheetId="163" r:id="rId163"/>
    <sheet name="Sheet164" sheetId="164" r:id="rId164"/>
    <sheet name="Sheet165" sheetId="165" r:id="rId165"/>
    <sheet name="Sheet166" sheetId="166" r:id="rId166"/>
    <sheet name="Sheet167" sheetId="167" r:id="rId167"/>
    <sheet name="Sheet168" sheetId="168" r:id="rId168"/>
    <sheet name="Sheet169" sheetId="169" r:id="rId169"/>
    <sheet name="Sheet170" sheetId="170" r:id="rId170"/>
    <sheet name="Sheet171" sheetId="171" r:id="rId171"/>
    <sheet name="Sheet172" sheetId="172" r:id="rId172"/>
    <sheet name="Sheet173" sheetId="173" r:id="rId173"/>
    <sheet name="Sheet174" sheetId="174" r:id="rId174"/>
    <sheet name="Sheet175" sheetId="175" r:id="rId175"/>
    <sheet name="Sheet176" sheetId="176" r:id="rId176"/>
    <sheet name="Sheet177" sheetId="177" r:id="rId177"/>
    <sheet name="Sheet178" sheetId="178" r:id="rId178"/>
    <sheet name="Sheet179" sheetId="179" r:id="rId179"/>
    <sheet name="Sheet180" sheetId="180" r:id="rId180"/>
    <sheet name="Sheet181" sheetId="181" r:id="rId181"/>
    <sheet name="Sheet182" sheetId="182" r:id="rId182"/>
    <sheet name="Sheet183" sheetId="183" r:id="rId183"/>
    <sheet name="Sheet184" sheetId="184" r:id="rId184"/>
    <sheet name="Sheet185" sheetId="185" r:id="rId185"/>
    <sheet name="Sheet186" sheetId="186" r:id="rId186"/>
    <sheet name="Sheet187" sheetId="187" r:id="rId187"/>
    <sheet name="Sheet188" sheetId="188" r:id="rId188"/>
    <sheet name="Sheet189" sheetId="189" r:id="rId189"/>
    <sheet name="Sheet190" sheetId="190" r:id="rId190"/>
    <sheet name="Sheet191" sheetId="191" r:id="rId191"/>
    <sheet name="Sheet192" sheetId="192" r:id="rId192"/>
    <sheet name="Sheet193" sheetId="193" r:id="rId193"/>
    <sheet name="Sheet194" sheetId="194" r:id="rId194"/>
    <sheet name="Sheet195" sheetId="195" r:id="rId195"/>
    <sheet name="Sheet196" sheetId="196" r:id="rId196"/>
    <sheet name="Sheet197" sheetId="197" r:id="rId197"/>
    <sheet name="Sheet198" sheetId="198" r:id="rId198"/>
    <sheet name="Sheet199" sheetId="199" r:id="rId199"/>
    <sheet name="Sheet200" sheetId="200" r:id="rId200"/>
    <sheet name="Sheet201" sheetId="201" r:id="rId201"/>
    <sheet name="Sheet202" sheetId="202" r:id="rId202"/>
    <sheet name="Sheet203" sheetId="203" r:id="rId203"/>
    <sheet name="Sheet204" sheetId="204" r:id="rId204"/>
    <sheet name="Sheet205" sheetId="205" r:id="rId205"/>
    <sheet name="Sheet206" sheetId="206" r:id="rId206"/>
    <sheet name="Sheet207" sheetId="207" r:id="rId207"/>
    <sheet name="Sheet208" sheetId="208" r:id="rId208"/>
    <sheet name="Sheet209" sheetId="209" r:id="rId209"/>
    <sheet name="Sheet210" sheetId="210" r:id="rId210"/>
    <sheet name="Sheet211" sheetId="211" r:id="rId211"/>
    <sheet name="Sheet212" sheetId="212" r:id="rId212"/>
    <sheet name="Sheet213" sheetId="213" r:id="rId213"/>
    <sheet name="Sheet214" sheetId="214" r:id="rId214"/>
    <sheet name="Sheet215" sheetId="215" r:id="rId215"/>
    <sheet name="Sheet216" sheetId="216" r:id="rId216"/>
    <sheet name="Sheet217" sheetId="217" r:id="rId217"/>
    <sheet name="Sheet218" sheetId="218" r:id="rId218"/>
    <sheet name="Sheet219" sheetId="219" r:id="rId219"/>
    <sheet name="Sheet220" sheetId="220" r:id="rId220"/>
    <sheet name="Sheet221" sheetId="221" r:id="rId221"/>
    <sheet name="Sheet222" sheetId="222" r:id="rId222"/>
    <sheet name="Sheet223" sheetId="223" r:id="rId223"/>
    <sheet name="Sheet224" sheetId="224" r:id="rId224"/>
    <sheet name="Sheet225" sheetId="225" r:id="rId225"/>
    <sheet name="Sheet226" sheetId="226" r:id="rId226"/>
    <sheet name="Sheet227" sheetId="227" r:id="rId227"/>
    <sheet name="Sheet228" sheetId="228" r:id="rId228"/>
    <sheet name="Sheet229" sheetId="229" r:id="rId229"/>
    <sheet name="Sheet230" sheetId="230" r:id="rId230"/>
    <sheet name="Sheet231" sheetId="231" r:id="rId231"/>
    <sheet name="Sheet232" sheetId="232" r:id="rId232"/>
    <sheet name="Sheet233" sheetId="233" r:id="rId233"/>
    <sheet name="Sheet234" sheetId="234" r:id="rId234"/>
    <sheet name="Sheet235" sheetId="235" r:id="rId235"/>
    <sheet name="Sheet236" sheetId="236" r:id="rId236"/>
    <sheet name="Sheet237" sheetId="237" r:id="rId237"/>
    <sheet name="Sheet238" sheetId="238" r:id="rId238"/>
    <sheet name="Sheet239" sheetId="239" r:id="rId239"/>
    <sheet name="Sheet240" sheetId="240" r:id="rId240"/>
    <sheet name="Sheet241" sheetId="241" r:id="rId241"/>
    <sheet name="Sheet242" sheetId="242" r:id="rId242"/>
    <sheet name="Sheet243" sheetId="243" r:id="rId243"/>
    <sheet name="Sheet244" sheetId="244" r:id="rId244"/>
    <sheet name="Sheet245" sheetId="245" r:id="rId245"/>
    <sheet name="Sheet246" sheetId="246" r:id="rId246"/>
    <sheet name="Sheet247" sheetId="247" r:id="rId247"/>
    <sheet name="Sheet248" sheetId="248" r:id="rId248"/>
    <sheet name="Sheet249" sheetId="249" r:id="rId249"/>
    <sheet name="Sheet250" sheetId="250" r:id="rId250"/>
    <sheet name="Sheet251" sheetId="251" r:id="rId251"/>
    <sheet name="Sheet252" sheetId="252" r:id="rId252"/>
    <sheet name="Sheet253" sheetId="253" r:id="rId253"/>
    <sheet name="Sheet254" sheetId="254" r:id="rId254"/>
    <sheet name="Sheet255" sheetId="255" r:id="rId255"/>
  </sheets>
  <externalReferences>
    <externalReference r:id="rId256"/>
  </externalReferences>
  <calcPr calcId="124519"/>
</workbook>
</file>

<file path=xl/calcChain.xml><?xml version="1.0" encoding="utf-8"?>
<calcChain xmlns="http://schemas.openxmlformats.org/spreadsheetml/2006/main">
  <c r="F43" i="3"/>
  <c r="F42"/>
  <c r="F41"/>
  <c r="F40"/>
  <c r="F39"/>
  <c r="F37"/>
  <c r="F36"/>
  <c r="F35"/>
  <c r="H34"/>
  <c r="F34"/>
  <c r="F33"/>
  <c r="F32"/>
  <c r="F31"/>
  <c r="F30"/>
  <c r="F29"/>
  <c r="F27"/>
  <c r="F26"/>
  <c r="F25"/>
  <c r="F24"/>
  <c r="F23"/>
  <c r="H22"/>
  <c r="F22"/>
  <c r="F21"/>
  <c r="F20"/>
  <c r="F19"/>
  <c r="F18"/>
  <c r="F16"/>
  <c r="F15"/>
  <c r="F14"/>
  <c r="H13"/>
  <c r="H17" s="1"/>
  <c r="F12"/>
  <c r="F11"/>
  <c r="F10"/>
  <c r="F9"/>
  <c r="D55" i="2"/>
  <c r="C55"/>
  <c r="A55"/>
  <c r="A51"/>
  <c r="D11"/>
  <c r="C11"/>
  <c r="A11"/>
  <c r="F9"/>
  <c r="A2"/>
  <c r="A1"/>
  <c r="H101" i="1"/>
  <c r="F101"/>
  <c r="H100"/>
  <c r="F100"/>
  <c r="H91"/>
  <c r="F91"/>
  <c r="H80"/>
  <c r="F80"/>
  <c r="H79"/>
  <c r="F79"/>
  <c r="H70"/>
  <c r="F70"/>
  <c r="H64"/>
  <c r="G64"/>
  <c r="F64"/>
  <c r="H55"/>
  <c r="F55"/>
  <c r="F52"/>
  <c r="H49"/>
  <c r="F49"/>
  <c r="H48"/>
  <c r="H39" s="1"/>
  <c r="H33"/>
  <c r="F33"/>
  <c r="H29"/>
  <c r="F29"/>
  <c r="H21"/>
  <c r="F21"/>
  <c r="H13"/>
  <c r="F13"/>
  <c r="H11"/>
  <c r="F11"/>
  <c r="H28" i="3" l="1"/>
  <c r="F17"/>
  <c r="F13"/>
  <c r="H77" i="1"/>
  <c r="F48"/>
  <c r="F39" s="1"/>
  <c r="F77" s="1"/>
  <c r="H119"/>
  <c r="F119"/>
  <c r="H122" s="1"/>
  <c r="H38" i="3" l="1"/>
  <c r="F28"/>
  <c r="H44" l="1"/>
  <c r="F44" s="1"/>
  <c r="F38"/>
</calcChain>
</file>

<file path=xl/sharedStrings.xml><?xml version="1.0" encoding="utf-8"?>
<sst xmlns="http://schemas.openxmlformats.org/spreadsheetml/2006/main" count="550" uniqueCount="307">
  <si>
    <t>CÔNG TY CỔ PHẦN ÔTÔ GIẢI PHÓNG</t>
  </si>
  <si>
    <t>Địa chỉ: Khu kinh tế  Thanh Thủy - xã Thanh Thủy - huyện Vị Xuyên - tỉnh Hà Giang</t>
  </si>
  <si>
    <t>BẢNG CÂN ĐỐI KẾ TOÁN</t>
  </si>
  <si>
    <t>Tại ngày 30 tháng 09 năm 2013</t>
  </si>
  <si>
    <t>Đơn vị tính: VND</t>
  </si>
  <si>
    <t>TÀI SẢN</t>
  </si>
  <si>
    <t xml:space="preserve">Mã 
số </t>
  </si>
  <si>
    <t>Thuyết
 minh</t>
  </si>
  <si>
    <t>Số cuối năm</t>
  </si>
  <si>
    <t>Số đầu năm</t>
  </si>
  <si>
    <t>A -</t>
  </si>
  <si>
    <t>TÀI SẢN NGẮN HẠN</t>
  </si>
  <si>
    <t>I.</t>
  </si>
  <si>
    <t>Tiền và các khoản tương đương tiền</t>
  </si>
  <si>
    <t>V.1</t>
  </si>
  <si>
    <t>1.</t>
  </si>
  <si>
    <t xml:space="preserve">Tiền </t>
  </si>
  <si>
    <t/>
  </si>
  <si>
    <t>2.</t>
  </si>
  <si>
    <t>Các khoản tương đương tiền</t>
  </si>
  <si>
    <t>II.</t>
  </si>
  <si>
    <t>Các khoản đầu tư tài chính ngắn hạn</t>
  </si>
  <si>
    <t>Đầu tư ngắn hạn</t>
  </si>
  <si>
    <t>Dự phòng giảm giá đầu tư ngắn hạn</t>
  </si>
  <si>
    <t>III.</t>
  </si>
  <si>
    <t>Các khoản phải thu ngắn hạn</t>
  </si>
  <si>
    <t>Phải thu khách hàng</t>
  </si>
  <si>
    <t>V.2</t>
  </si>
  <si>
    <t>Trả trước cho người bán</t>
  </si>
  <si>
    <t>V.3</t>
  </si>
  <si>
    <t>3.</t>
  </si>
  <si>
    <t>Phải thu nội bộ ngắn hạn</t>
  </si>
  <si>
    <t>4.</t>
  </si>
  <si>
    <t>Phải thu theo tiến độ kế hoạch hợp đồng xây dựng</t>
  </si>
  <si>
    <t>5.</t>
  </si>
  <si>
    <t>Các khoản phải thu khác</t>
  </si>
  <si>
    <t>135</t>
  </si>
  <si>
    <t>V.4</t>
  </si>
  <si>
    <t>6.</t>
  </si>
  <si>
    <t>Dự phòng phải thu ngắn hạn khó đòi</t>
  </si>
  <si>
    <t>IV.</t>
  </si>
  <si>
    <t>Hàng tồn kho</t>
  </si>
  <si>
    <t>V.5</t>
  </si>
  <si>
    <t>Dự phòng giảm giá hàng tồn kho</t>
  </si>
  <si>
    <t>V.</t>
  </si>
  <si>
    <t>Tài sản ngắn hạn khác</t>
  </si>
  <si>
    <t>Chi phí trả trước ngắn hạn</t>
  </si>
  <si>
    <t>V.6</t>
  </si>
  <si>
    <t>Thuế giá trị gia tăng được khấu trừ</t>
  </si>
  <si>
    <t>Thuế và các khoản khác phải thu Nhà nước</t>
  </si>
  <si>
    <t>154</t>
  </si>
  <si>
    <t>V.7</t>
  </si>
  <si>
    <t>B -</t>
  </si>
  <si>
    <t>TÀI SẢN DÀI HẠN</t>
  </si>
  <si>
    <t>Các khoản phải thu dài hạn</t>
  </si>
  <si>
    <t>Phải thu dài hạn của khách hàng</t>
  </si>
  <si>
    <t>Vốn kinh doanh ở các đơn vị trực thuộc</t>
  </si>
  <si>
    <t>Phải thu dài hạn nội bộ</t>
  </si>
  <si>
    <t>Phải thu dài hạn khác</t>
  </si>
  <si>
    <t>218</t>
  </si>
  <si>
    <t>Dự phòng phải thu dài hạn khó đòi</t>
  </si>
  <si>
    <t>Tài sản cố định</t>
  </si>
  <si>
    <t>220</t>
  </si>
  <si>
    <t>Tài sản cố định hữu hình</t>
  </si>
  <si>
    <t>V.8</t>
  </si>
  <si>
    <t>Nguyên giá</t>
  </si>
  <si>
    <t>Giá trị hao mòn lũy kế</t>
  </si>
  <si>
    <t>Tài sản cố định thuê tài chính</t>
  </si>
  <si>
    <t>V.9</t>
  </si>
  <si>
    <t>Tài sản cố định vô hình</t>
  </si>
  <si>
    <t>V.10</t>
  </si>
  <si>
    <t>Chi phí xây dựng cơ bản dở dang</t>
  </si>
  <si>
    <t>V.11</t>
  </si>
  <si>
    <t>Bất động sản đầu tư</t>
  </si>
  <si>
    <t>Các khoản đầu tư tài chính dài hạn</t>
  </si>
  <si>
    <t>Đầu tư vào công ty con</t>
  </si>
  <si>
    <t>Đầu tư vào công ty liên kết, liên doanh</t>
  </si>
  <si>
    <t>Đầu tư dài hạn khác</t>
  </si>
  <si>
    <t>V.12</t>
  </si>
  <si>
    <t>Dự phòng giảm giá đầu tư tài chính dài hạn</t>
  </si>
  <si>
    <t>Tài sản dài hạn khác</t>
  </si>
  <si>
    <t>Chi phí trả trước dài hạn</t>
  </si>
  <si>
    <t>V.13</t>
  </si>
  <si>
    <t>Tài sản thuế thu nhập hoãn lại</t>
  </si>
  <si>
    <t>VI.</t>
  </si>
  <si>
    <t>Lợi thế thương mại</t>
  </si>
  <si>
    <t>269</t>
  </si>
  <si>
    <t>TỔNG CỘNG TÀI SẢN</t>
  </si>
  <si>
    <t>NGUỒN VỐN</t>
  </si>
  <si>
    <t>NỢ PHẢI TRẢ</t>
  </si>
  <si>
    <t>Nợ ngắn hạn</t>
  </si>
  <si>
    <t>Vay và nợ ngắn hạn</t>
  </si>
  <si>
    <t>V.14</t>
  </si>
  <si>
    <t>Phải trả người bán</t>
  </si>
  <si>
    <t>V.15</t>
  </si>
  <si>
    <t>Người mua trả tiền trước</t>
  </si>
  <si>
    <t>V.16</t>
  </si>
  <si>
    <t>Thuế và các khoản phải nộp Nhà nước</t>
  </si>
  <si>
    <t>V.17</t>
  </si>
  <si>
    <t>Phải trả người lao động</t>
  </si>
  <si>
    <t>Chi phí phải trả</t>
  </si>
  <si>
    <t>V.18</t>
  </si>
  <si>
    <t>7.</t>
  </si>
  <si>
    <t>Phải trả nội bộ</t>
  </si>
  <si>
    <t>8.</t>
  </si>
  <si>
    <t>Phải trả theo tiến độ kế hoạch hợp đồng xây dựng</t>
  </si>
  <si>
    <t>9.</t>
  </si>
  <si>
    <t>Các khoản phải trả, phải nộp ngắn hạn khác</t>
  </si>
  <si>
    <t>V.19</t>
  </si>
  <si>
    <t>10.</t>
  </si>
  <si>
    <t>Dự phòng phải trả ngắn hạn</t>
  </si>
  <si>
    <t>320</t>
  </si>
  <si>
    <t>Nợ dài hạn</t>
  </si>
  <si>
    <t>330</t>
  </si>
  <si>
    <t>Phải trả dài hạn người bán</t>
  </si>
  <si>
    <t>331</t>
  </si>
  <si>
    <t>Phải trả dài hạn nội bộ</t>
  </si>
  <si>
    <t>332</t>
  </si>
  <si>
    <t>Phải trả dài hạn khác</t>
  </si>
  <si>
    <t>333</t>
  </si>
  <si>
    <t>V.20</t>
  </si>
  <si>
    <t>Vay và nợ dài hạn</t>
  </si>
  <si>
    <t>334</t>
  </si>
  <si>
    <t>V.21</t>
  </si>
  <si>
    <t>Thuế thu nhập hoãn lại phải trả</t>
  </si>
  <si>
    <t>335</t>
  </si>
  <si>
    <t>Dự phòng trợ cấp mất việc làm</t>
  </si>
  <si>
    <t>336</t>
  </si>
  <si>
    <t>Dự phòng phải trả dài hạn</t>
  </si>
  <si>
    <t>337</t>
  </si>
  <si>
    <t>Quỹ khen thưởng, phúc lợi</t>
  </si>
  <si>
    <t>353</t>
  </si>
  <si>
    <t>NGUỒN VỐN CHỦ SỞ HỮU</t>
  </si>
  <si>
    <t>Vốn chủ sở hữu</t>
  </si>
  <si>
    <t>V.22</t>
  </si>
  <si>
    <t>Vốn đầu tư của chủ sở hữu</t>
  </si>
  <si>
    <t>Thặng dư vốn cổ phần</t>
  </si>
  <si>
    <t>Vốn khác của chủ sở hữu</t>
  </si>
  <si>
    <t>Cổ phiếu quỹ</t>
  </si>
  <si>
    <t>Chênh lệch đánh giá lại tài sản</t>
  </si>
  <si>
    <t>Chênh lệch tỷ giá hối đoái</t>
  </si>
  <si>
    <t>Quỹ đầu tư phát triển</t>
  </si>
  <si>
    <t>Quỹ dự phòng tài chính</t>
  </si>
  <si>
    <t>Quỹ khác thuộc vốn chủ sở hữu</t>
  </si>
  <si>
    <t>Lợi nhuận sau thuế chưa phân phối</t>
  </si>
  <si>
    <t>420</t>
  </si>
  <si>
    <t>11.</t>
  </si>
  <si>
    <t>Nguồn vốn đầu tư xây dựng cơ bản</t>
  </si>
  <si>
    <t>421</t>
  </si>
  <si>
    <t xml:space="preserve">Nguồn kinh phí </t>
  </si>
  <si>
    <t>430</t>
  </si>
  <si>
    <t>Nguồn kinh phí</t>
  </si>
  <si>
    <t>432</t>
  </si>
  <si>
    <t>Nguồn kinh phí đã hình thành tài sản cố định</t>
  </si>
  <si>
    <t>433</t>
  </si>
  <si>
    <t>C -</t>
  </si>
  <si>
    <t>LỢI ÍCH CỔ ĐÔNG THIỂU SỐ</t>
  </si>
  <si>
    <t>439</t>
  </si>
  <si>
    <t>TỔNG CỘNG NGUỒN VỐN</t>
  </si>
  <si>
    <t>440</t>
  </si>
  <si>
    <t>Lập ngày 17 tháng 10 năm 2013</t>
  </si>
  <si>
    <t>Kế toán trưởng</t>
  </si>
  <si>
    <t>Tổng Giám đốc</t>
  </si>
  <si>
    <t>____________________</t>
  </si>
  <si>
    <t>Đinh Thị Ngân</t>
  </si>
  <si>
    <t>Nguyễn Cương</t>
  </si>
  <si>
    <t>BÁO CÁO LƯU CHUYỂN TIỀN TỆ TỔNG HỢP</t>
  </si>
  <si>
    <t>(Theo phương pháp gián tiếp)</t>
  </si>
  <si>
    <t>Quý 3 năm 2013</t>
  </si>
  <si>
    <t>Luỹ kế từ đầu năm đến cuối quý này (Năm nay)</t>
  </si>
  <si>
    <t>Luỹ kế từ đầu năm đến cuối quý này (Năm trước)</t>
  </si>
  <si>
    <t>Lưu chuyển tiền từ hoạt động kinh doanh</t>
  </si>
  <si>
    <t>Lợi nhuận trước thuế</t>
  </si>
  <si>
    <t>01</t>
  </si>
  <si>
    <t>Điều chỉnh cho các khoản:</t>
  </si>
  <si>
    <t>-</t>
  </si>
  <si>
    <t>Khấu hao tài sản cố định</t>
  </si>
  <si>
    <t>02</t>
  </si>
  <si>
    <t>Các khoản dự phòng</t>
  </si>
  <si>
    <t>03</t>
  </si>
  <si>
    <t>Lãi, lỗ chênh lệch tỷ giá hối đoái chưa thực hiện</t>
  </si>
  <si>
    <t>04</t>
  </si>
  <si>
    <t>Lãi, lỗ từ hoạt động đầu tư</t>
  </si>
  <si>
    <t>05</t>
  </si>
  <si>
    <t>Chi phí lãi vay</t>
  </si>
  <si>
    <t>06</t>
  </si>
  <si>
    <t>Lợi nhuận từ hoạt động kinh doanh</t>
  </si>
  <si>
    <t>trước thay đổi vốn lưu động</t>
  </si>
  <si>
    <t>08</t>
  </si>
  <si>
    <t>Tăng, giảm các khoản phải thu</t>
  </si>
  <si>
    <t>09</t>
  </si>
  <si>
    <t>Tăng, giảm hàng tồn kho</t>
  </si>
  <si>
    <t>10</t>
  </si>
  <si>
    <t xml:space="preserve">Tăng, giảm các khoản phải trả </t>
  </si>
  <si>
    <t>11</t>
  </si>
  <si>
    <t>Tăng, giảm chi phí trả trước</t>
  </si>
  <si>
    <t>12</t>
  </si>
  <si>
    <t>Tiền lãi vay đã trả</t>
  </si>
  <si>
    <t>13</t>
  </si>
  <si>
    <t>Thuế thu nhập doanh nghiệp đã nộp</t>
  </si>
  <si>
    <t>14</t>
  </si>
  <si>
    <t>Tiền thu khác từ hoạt động kinh doanh</t>
  </si>
  <si>
    <t>15</t>
  </si>
  <si>
    <t>Tiền chi khác cho hoạt động kinh doanh</t>
  </si>
  <si>
    <t>16</t>
  </si>
  <si>
    <t>Lưu chuyển tiền thuần từ hoạt động kinh doanh</t>
  </si>
  <si>
    <t>20</t>
  </si>
  <si>
    <t>Lưu chuyển tiền từ hoạt động đầu tư</t>
  </si>
  <si>
    <t>Tiền chi để mua sắm, xây dựng tài sản cố định và</t>
  </si>
  <si>
    <t>các tài sản dài hạn khác</t>
  </si>
  <si>
    <t>21</t>
  </si>
  <si>
    <t>Tiền thu từ thanh lý, nhượng bán tài sản cố định và</t>
  </si>
  <si>
    <t>22</t>
  </si>
  <si>
    <t>Tiền chi cho vay, mua các công cụ nợ của</t>
  </si>
  <si>
    <t>đơn vị khác</t>
  </si>
  <si>
    <t>23</t>
  </si>
  <si>
    <t>Tiền thu hồi cho vay, bán lại các công cụ nợ của</t>
  </si>
  <si>
    <t>24</t>
  </si>
  <si>
    <t>Tiền chi đầu tư, góp vốn vào đơn vị khác</t>
  </si>
  <si>
    <t>25</t>
  </si>
  <si>
    <t>Tiền thu hồi đầu tư, góp vốn vào đơn vị khác</t>
  </si>
  <si>
    <t>26</t>
  </si>
  <si>
    <t>Tiền thu lãi cho vay, cổ tức và lợi nhuận được chia</t>
  </si>
  <si>
    <t>27</t>
  </si>
  <si>
    <t>Lưu chuyển tiền thuần từ hoạt động đầu tư</t>
  </si>
  <si>
    <t>30</t>
  </si>
  <si>
    <r>
      <t>Báo cáo lưu chuyển tiền tệ tổng hợp</t>
    </r>
    <r>
      <rPr>
        <sz val="10.5"/>
        <rFont val="Times New Roman"/>
        <family val="1"/>
      </rPr>
      <t xml:space="preserve"> (tiếp theo)</t>
    </r>
  </si>
  <si>
    <t>Lưu chuyển tiền từ hoạt động tài chính</t>
  </si>
  <si>
    <t>s</t>
  </si>
  <si>
    <t>Tiền thu từ phát hành cổ phiếu, nhận góp vốn của</t>
  </si>
  <si>
    <t>chủ sở hữu</t>
  </si>
  <si>
    <t>31</t>
  </si>
  <si>
    <t>Tiền chi trả góp vốn cho các chủ sở hữu, mua lại</t>
  </si>
  <si>
    <t>cổ phiếu của doanh nghiệp đã phát hành</t>
  </si>
  <si>
    <t>32</t>
  </si>
  <si>
    <t>Tiền vay ngắn hạn, dài hạn nhận được</t>
  </si>
  <si>
    <t>33</t>
  </si>
  <si>
    <t>Tiền chi trả nợ gốc vay</t>
  </si>
  <si>
    <t>34</t>
  </si>
  <si>
    <t>Tiền chi trả nợ thuê tài chính</t>
  </si>
  <si>
    <t>35</t>
  </si>
  <si>
    <t>Cổ tức, lợi nhuận đã trả cho chủ sở hữu</t>
  </si>
  <si>
    <t>36</t>
  </si>
  <si>
    <t>Lưu chuyển tiền thuần từ hoạt động tài chính</t>
  </si>
  <si>
    <t>40</t>
  </si>
  <si>
    <t>Lưu chuyển tiền thuần trong năm</t>
  </si>
  <si>
    <t>50</t>
  </si>
  <si>
    <t>Tiền và tương đương tiền đầu năm</t>
  </si>
  <si>
    <t>60</t>
  </si>
  <si>
    <t>Ảnh hưởng của thay đổi tỷ giá hối đoái quy đổi ngoại tệ</t>
  </si>
  <si>
    <t>61</t>
  </si>
  <si>
    <t>Tiền và tương đương tiền cuối năm</t>
  </si>
  <si>
    <t>70</t>
  </si>
  <si>
    <t>Lập, ngày 17 tháng 10 năm 2013</t>
  </si>
  <si>
    <t xml:space="preserve">    Kế toán trưởng</t>
  </si>
  <si>
    <t xml:space="preserve">             Tổng Giám đốc</t>
  </si>
  <si>
    <t>___________________</t>
  </si>
  <si>
    <t xml:space="preserve">             ____________________</t>
  </si>
  <si>
    <t xml:space="preserve">   Đinh Thị Ngân</t>
  </si>
  <si>
    <t xml:space="preserve">               Nguyễn Cương</t>
  </si>
  <si>
    <t>BÁO CÁO KẾT QUẢ HOẠT ĐỘNG KINH DOANH</t>
  </si>
  <si>
    <t>CHỈ TIÊU</t>
  </si>
  <si>
    <t>Thuyết 
minh</t>
  </si>
  <si>
    <t>Quý này năm nay</t>
  </si>
  <si>
    <t>Quý này năm trước</t>
  </si>
  <si>
    <t>Doanh thu bán hàng và cung cấp dịch vụ</t>
  </si>
  <si>
    <t>VI.1</t>
  </si>
  <si>
    <t>Các khoản giảm trừ doanh thu</t>
  </si>
  <si>
    <t xml:space="preserve">Doanh thu thuần về bán hàng và cung cấp dvụ </t>
  </si>
  <si>
    <t>Giá vốn hàng bán</t>
  </si>
  <si>
    <t>VI.2</t>
  </si>
  <si>
    <t xml:space="preserve">Lợi nhuận gộp về bán hàng và cung cấp dvụ </t>
  </si>
  <si>
    <t>Doanh thu hoạt động tài chính</t>
  </si>
  <si>
    <t>VI.3</t>
  </si>
  <si>
    <t>Chi phí tài chính</t>
  </si>
  <si>
    <t>VI.4</t>
  </si>
  <si>
    <t>Trong đó chi phí lãi vay</t>
  </si>
  <si>
    <t>Chi phí bán hàng</t>
  </si>
  <si>
    <t>VI.5</t>
  </si>
  <si>
    <t>Chi phí quản lý doanh nghiệp</t>
  </si>
  <si>
    <t>VI.6</t>
  </si>
  <si>
    <t>Lợi nhuận thuần từ hoạt động kinh doanh</t>
  </si>
  <si>
    <t>Thu nhập khác</t>
  </si>
  <si>
    <t>VI.7</t>
  </si>
  <si>
    <t>12.</t>
  </si>
  <si>
    <t>Chi phí khác</t>
  </si>
  <si>
    <t>13.</t>
  </si>
  <si>
    <t>Lợi nhuận khác</t>
  </si>
  <si>
    <t>14.</t>
  </si>
  <si>
    <t>Phần lãi hoặc lỗ trong công ty liên kết, liên doanh</t>
  </si>
  <si>
    <t>Tổng lợi nhuận kế toán trước thuế</t>
  </si>
  <si>
    <t>15.</t>
  </si>
  <si>
    <t>Chi phí thuế thu nhập doanh nghiệp hiện hành</t>
  </si>
  <si>
    <t>16.</t>
  </si>
  <si>
    <t>Chi phí thuế thu nhập doanh nghiệp hoãn lại</t>
  </si>
  <si>
    <t>17.</t>
  </si>
  <si>
    <t>Lợi nhuận sau thuế thu nhập doanh nghiệp</t>
  </si>
  <si>
    <t>18.1.</t>
  </si>
  <si>
    <t>Lợi nhuận sau thuế của cổ đông thiểu số</t>
  </si>
  <si>
    <t>18.2.</t>
  </si>
  <si>
    <t>Lợi nhuận sau thuế của cổ đông của công ty mẹ</t>
  </si>
  <si>
    <t>VI.8</t>
  </si>
  <si>
    <t xml:space="preserve"> Lập ngày 17 tháng 10 năm 2013</t>
  </si>
  <si>
    <t xml:space="preserve">      Kế toán trưởng</t>
  </si>
  <si>
    <t xml:space="preserve">   Tổng Giám đốc</t>
  </si>
  <si>
    <t xml:space="preserve">  ____________________</t>
  </si>
  <si>
    <t xml:space="preserve">    Nguyễn Cương</t>
  </si>
</sst>
</file>

<file path=xl/styles.xml><?xml version="1.0" encoding="utf-8"?>
<styleSheet xmlns="http://schemas.openxmlformats.org/spreadsheetml/2006/main">
  <numFmts count="3">
    <numFmt numFmtId="41" formatCode="_(* #,##0_);_(* \(#,##0\);_(* &quot;-&quot;_);_(@_)"/>
    <numFmt numFmtId="164" formatCode="#,###"/>
    <numFmt numFmtId="165" formatCode="#,##0;[Red]#,##0"/>
  </numFmts>
  <fonts count="16">
    <font>
      <sz val="12"/>
      <color theme="1"/>
      <name val="Times New Roman"/>
      <family val="2"/>
    </font>
    <font>
      <sz val="10"/>
      <name val="Arial"/>
    </font>
    <font>
      <b/>
      <sz val="11.5"/>
      <name val="Tahoma"/>
      <family val="2"/>
    </font>
    <font>
      <b/>
      <sz val="10.5"/>
      <name val="Tahoma"/>
      <family val="2"/>
    </font>
    <font>
      <sz val="10.5"/>
      <name val="Times New Roman"/>
      <family val="1"/>
    </font>
    <font>
      <b/>
      <sz val="10.5"/>
      <name val="Times New Roman"/>
      <family val="1"/>
    </font>
    <font>
      <b/>
      <sz val="14"/>
      <name val="Times New Roman"/>
      <family val="1"/>
    </font>
    <font>
      <i/>
      <sz val="10.5"/>
      <name val="Times New Roman"/>
      <family val="1"/>
    </font>
    <font>
      <sz val="11"/>
      <name val="Times New Roman"/>
      <family val="1"/>
    </font>
    <font>
      <b/>
      <sz val="9"/>
      <name val="Arial"/>
    </font>
    <font>
      <b/>
      <i/>
      <sz val="10.5"/>
      <name val="Times New Roman"/>
      <family val="1"/>
    </font>
    <font>
      <sz val="10"/>
      <name val=".VnTime"/>
      <family val="2"/>
    </font>
    <font>
      <b/>
      <sz val="10"/>
      <name val="Arial"/>
      <family val="2"/>
    </font>
    <font>
      <b/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55"/>
      </bottom>
      <diagonal/>
    </border>
    <border>
      <left/>
      <right/>
      <top style="medium">
        <color indexed="55"/>
      </top>
      <bottom/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NumberFormat="1" applyFont="1" applyFill="1" applyBorder="1" applyAlignment="1" applyProtection="1">
      <alignment vertical="center"/>
      <protection hidden="1"/>
    </xf>
    <xf numFmtId="0" fontId="3" fillId="2" borderId="0" xfId="1" applyNumberFormat="1" applyFont="1" applyFill="1" applyBorder="1" applyAlignment="1" applyProtection="1">
      <alignment vertical="center"/>
      <protection hidden="1"/>
    </xf>
    <xf numFmtId="0" fontId="3" fillId="2" borderId="0" xfId="1" applyNumberFormat="1" applyFont="1" applyFill="1" applyBorder="1" applyAlignment="1" applyProtection="1">
      <alignment horizontal="right" vertical="center"/>
      <protection hidden="1"/>
    </xf>
    <xf numFmtId="0" fontId="3" fillId="3" borderId="0" xfId="1" applyNumberFormat="1" applyFont="1" applyFill="1" applyAlignment="1" applyProtection="1">
      <alignment vertical="center"/>
      <protection locked="0"/>
    </xf>
    <xf numFmtId="0" fontId="4" fillId="2" borderId="0" xfId="1" applyNumberFormat="1" applyFont="1" applyFill="1" applyBorder="1" applyAlignment="1" applyProtection="1">
      <alignment vertical="center"/>
      <protection hidden="1"/>
    </xf>
    <xf numFmtId="0" fontId="4" fillId="2" borderId="0" xfId="1" applyNumberFormat="1" applyFont="1" applyFill="1" applyBorder="1" applyAlignment="1" applyProtection="1">
      <alignment horizontal="right" vertical="center"/>
      <protection hidden="1"/>
    </xf>
    <xf numFmtId="0" fontId="4" fillId="3" borderId="0" xfId="1" applyNumberFormat="1" applyFont="1" applyFill="1" applyAlignment="1" applyProtection="1">
      <alignment vertical="center"/>
      <protection locked="0"/>
    </xf>
    <xf numFmtId="49" fontId="5" fillId="2" borderId="0" xfId="1" applyNumberFormat="1" applyFont="1" applyFill="1" applyBorder="1" applyAlignment="1" applyProtection="1">
      <alignment horizontal="centerContinuous" vertical="center"/>
      <protection hidden="1"/>
    </xf>
    <xf numFmtId="49" fontId="4" fillId="2" borderId="0" xfId="1" applyNumberFormat="1" applyFont="1" applyFill="1" applyBorder="1" applyAlignment="1" applyProtection="1">
      <alignment horizontal="centerContinuous" vertical="center"/>
      <protection hidden="1"/>
    </xf>
    <xf numFmtId="0" fontId="4" fillId="2" borderId="0" xfId="1" applyNumberFormat="1" applyFont="1" applyFill="1" applyBorder="1" applyAlignment="1" applyProtection="1">
      <alignment horizontal="centerContinuous" vertical="center"/>
      <protection hidden="1"/>
    </xf>
    <xf numFmtId="49" fontId="4" fillId="3" borderId="0" xfId="1" applyNumberFormat="1" applyFont="1" applyFill="1" applyAlignment="1" applyProtection="1">
      <alignment vertical="center"/>
      <protection locked="0"/>
    </xf>
    <xf numFmtId="0" fontId="6" fillId="2" borderId="0" xfId="1" applyNumberFormat="1" applyFont="1" applyFill="1" applyBorder="1" applyAlignment="1" applyProtection="1">
      <alignment horizontal="centerContinuous" vertical="center"/>
      <protection hidden="1"/>
    </xf>
    <xf numFmtId="0" fontId="5" fillId="2" borderId="0" xfId="1" applyNumberFormat="1" applyFont="1" applyFill="1" applyBorder="1" applyAlignment="1" applyProtection="1">
      <alignment horizontal="centerContinuous" vertical="center"/>
      <protection hidden="1"/>
    </xf>
    <xf numFmtId="49" fontId="5" fillId="3" borderId="0" xfId="1" applyNumberFormat="1" applyFont="1" applyFill="1" applyAlignment="1" applyProtection="1">
      <alignment vertical="center"/>
      <protection locked="0"/>
    </xf>
    <xf numFmtId="49" fontId="5" fillId="2" borderId="0" xfId="1" applyNumberFormat="1" applyFont="1" applyFill="1" applyBorder="1" applyAlignment="1" applyProtection="1">
      <alignment vertical="center"/>
      <protection hidden="1"/>
    </xf>
    <xf numFmtId="0" fontId="5" fillId="2" borderId="0" xfId="1" applyNumberFormat="1" applyFont="1" applyFill="1" applyBorder="1" applyAlignment="1" applyProtection="1">
      <alignment vertical="center"/>
      <protection hidden="1"/>
    </xf>
    <xf numFmtId="49" fontId="4" fillId="2" borderId="0" xfId="1" applyNumberFormat="1" applyFont="1" applyFill="1" applyBorder="1" applyAlignment="1" applyProtection="1">
      <alignment vertical="center"/>
      <protection hidden="1"/>
    </xf>
    <xf numFmtId="49" fontId="5" fillId="2" borderId="0" xfId="1" applyNumberFormat="1" applyFont="1" applyFill="1" applyBorder="1" applyAlignment="1" applyProtection="1">
      <alignment horizontal="centerContinuous"/>
      <protection hidden="1"/>
    </xf>
    <xf numFmtId="49" fontId="4" fillId="2" borderId="0" xfId="1" applyNumberFormat="1" applyFont="1" applyFill="1" applyBorder="1" applyAlignment="1" applyProtection="1">
      <alignment horizontal="centerContinuous"/>
      <protection hidden="1"/>
    </xf>
    <xf numFmtId="49" fontId="5" fillId="2" borderId="0" xfId="1" applyNumberFormat="1" applyFont="1" applyFill="1" applyBorder="1" applyAlignment="1" applyProtection="1">
      <alignment horizontal="center" wrapText="1"/>
      <protection hidden="1"/>
    </xf>
    <xf numFmtId="0" fontId="5" fillId="2" borderId="0" xfId="1" applyNumberFormat="1" applyFont="1" applyFill="1" applyBorder="1" applyAlignment="1" applyProtection="1">
      <alignment horizontal="center" wrapText="1"/>
      <protection hidden="1"/>
    </xf>
    <xf numFmtId="49" fontId="5" fillId="2" borderId="1" xfId="1" applyNumberFormat="1" applyFont="1" applyFill="1" applyBorder="1" applyAlignment="1" applyProtection="1">
      <alignment horizontal="right" wrapText="1"/>
      <protection hidden="1"/>
    </xf>
    <xf numFmtId="49" fontId="5" fillId="2" borderId="0" xfId="1" applyNumberFormat="1" applyFont="1" applyFill="1" applyBorder="1" applyAlignment="1" applyProtection="1">
      <alignment horizontal="right" wrapText="1"/>
      <protection hidden="1"/>
    </xf>
    <xf numFmtId="49" fontId="4" fillId="3" borderId="0" xfId="1" applyNumberFormat="1" applyFont="1" applyFill="1" applyAlignment="1" applyProtection="1">
      <protection locked="0"/>
    </xf>
    <xf numFmtId="49" fontId="5" fillId="2" borderId="0" xfId="1" applyNumberFormat="1" applyFont="1" applyFill="1" applyBorder="1" applyAlignment="1" applyProtection="1">
      <alignment horizontal="center" vertical="center"/>
      <protection hidden="1"/>
    </xf>
    <xf numFmtId="0" fontId="5" fillId="2" borderId="0" xfId="1" applyNumberFormat="1" applyFont="1" applyFill="1" applyBorder="1" applyAlignment="1" applyProtection="1">
      <alignment horizontal="center" vertical="center"/>
      <protection hidden="1"/>
    </xf>
    <xf numFmtId="41" fontId="5" fillId="2" borderId="0" xfId="1" applyNumberFormat="1" applyFont="1" applyFill="1" applyBorder="1" applyAlignment="1" applyProtection="1">
      <alignment vertical="center"/>
      <protection hidden="1"/>
    </xf>
    <xf numFmtId="0" fontId="5" fillId="3" borderId="0" xfId="1" applyFont="1" applyFill="1" applyAlignment="1" applyProtection="1">
      <alignment vertical="center"/>
      <protection locked="0"/>
    </xf>
    <xf numFmtId="49" fontId="4" fillId="2" borderId="0" xfId="1" quotePrefix="1" applyNumberFormat="1" applyFont="1" applyFill="1" applyBorder="1" applyAlignment="1" applyProtection="1">
      <alignment vertical="center"/>
      <protection hidden="1"/>
    </xf>
    <xf numFmtId="49" fontId="4" fillId="2" borderId="0" xfId="1" applyNumberFormat="1" applyFont="1" applyFill="1" applyBorder="1" applyAlignment="1" applyProtection="1">
      <alignment horizontal="center" vertical="center"/>
      <protection hidden="1"/>
    </xf>
    <xf numFmtId="0" fontId="4" fillId="2" borderId="0" xfId="1" applyNumberFormat="1" applyFont="1" applyFill="1" applyBorder="1" applyAlignment="1" applyProtection="1">
      <alignment horizontal="center" vertical="center"/>
      <protection hidden="1"/>
    </xf>
    <xf numFmtId="41" fontId="4" fillId="2" borderId="0" xfId="1" applyNumberFormat="1" applyFont="1" applyFill="1" applyBorder="1" applyAlignment="1" applyProtection="1">
      <alignment vertical="center"/>
      <protection hidden="1"/>
    </xf>
    <xf numFmtId="0" fontId="4" fillId="3" borderId="0" xfId="1" applyFont="1" applyFill="1" applyAlignment="1" applyProtection="1">
      <alignment vertical="center"/>
      <protection locked="0"/>
    </xf>
    <xf numFmtId="41" fontId="4" fillId="0" borderId="0" xfId="1" applyNumberFormat="1" applyFont="1" applyFill="1" applyAlignment="1" applyProtection="1">
      <alignment vertical="center"/>
      <protection locked="0"/>
    </xf>
    <xf numFmtId="0" fontId="4" fillId="2" borderId="0" xfId="1" applyFont="1" applyFill="1" applyBorder="1" applyAlignment="1" applyProtection="1">
      <alignment vertical="center"/>
      <protection hidden="1"/>
    </xf>
    <xf numFmtId="49" fontId="7" fillId="2" borderId="0" xfId="1" applyNumberFormat="1" applyFont="1" applyFill="1" applyBorder="1" applyAlignment="1" applyProtection="1">
      <alignment vertical="center"/>
      <protection hidden="1"/>
    </xf>
    <xf numFmtId="49" fontId="7" fillId="2" borderId="0" xfId="1" applyNumberFormat="1" applyFont="1" applyFill="1" applyBorder="1" applyAlignment="1" applyProtection="1">
      <alignment horizontal="center" vertical="center"/>
      <protection hidden="1"/>
    </xf>
    <xf numFmtId="0" fontId="7" fillId="2" borderId="0" xfId="1" applyNumberFormat="1" applyFont="1" applyFill="1" applyBorder="1" applyAlignment="1" applyProtection="1">
      <alignment horizontal="center" vertical="center"/>
      <protection hidden="1"/>
    </xf>
    <xf numFmtId="41" fontId="7" fillId="2" borderId="0" xfId="1" applyNumberFormat="1" applyFont="1" applyFill="1" applyBorder="1" applyAlignment="1" applyProtection="1">
      <alignment vertical="center"/>
      <protection hidden="1"/>
    </xf>
    <xf numFmtId="49" fontId="5" fillId="2" borderId="0" xfId="1" quotePrefix="1" applyNumberFormat="1" applyFont="1" applyFill="1" applyBorder="1" applyAlignment="1" applyProtection="1">
      <alignment vertical="center"/>
      <protection hidden="1"/>
    </xf>
    <xf numFmtId="41" fontId="5" fillId="2" borderId="2" xfId="1" applyNumberFormat="1" applyFont="1" applyFill="1" applyBorder="1" applyAlignment="1" applyProtection="1">
      <alignment vertical="center"/>
      <protection hidden="1"/>
    </xf>
    <xf numFmtId="41" fontId="4" fillId="2" borderId="0" xfId="1" applyNumberFormat="1" applyFont="1" applyFill="1" applyBorder="1" applyAlignment="1" applyProtection="1">
      <alignment horizontal="centerContinuous" vertical="center"/>
      <protection hidden="1"/>
    </xf>
    <xf numFmtId="49" fontId="5" fillId="2" borderId="0" xfId="1" applyNumberFormat="1" applyFont="1" applyFill="1" applyBorder="1" applyAlignment="1" applyProtection="1">
      <alignment horizontal="center" vertical="center"/>
      <protection hidden="1"/>
    </xf>
    <xf numFmtId="0" fontId="4" fillId="2" borderId="0" xfId="1" applyNumberFormat="1" applyFont="1" applyFill="1" applyBorder="1" applyAlignment="1" applyProtection="1">
      <alignment horizontal="center" vertical="center"/>
      <protection hidden="1"/>
    </xf>
    <xf numFmtId="0" fontId="5" fillId="2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vertical="center"/>
      <protection locked="0"/>
    </xf>
    <xf numFmtId="0" fontId="5" fillId="0" borderId="0" xfId="1" applyNumberFormat="1" applyFont="1" applyFill="1" applyBorder="1" applyAlignment="1" applyProtection="1">
      <alignment vertical="center"/>
      <protection locked="0"/>
    </xf>
    <xf numFmtId="0" fontId="4" fillId="0" borderId="0" xfId="1" applyNumberFormat="1" applyFont="1" applyFill="1" applyAlignment="1" applyProtection="1">
      <alignment vertical="center"/>
      <protection locked="0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justify" vertical="top" wrapText="1"/>
    </xf>
    <xf numFmtId="49" fontId="4" fillId="0" borderId="0" xfId="1" applyNumberFormat="1" applyFont="1" applyFill="1" applyAlignment="1" applyProtection="1">
      <alignment vertical="center"/>
      <protection locked="0"/>
    </xf>
    <xf numFmtId="0" fontId="4" fillId="0" borderId="0" xfId="1" applyFont="1" applyFill="1" applyAlignment="1" applyProtection="1">
      <alignment vertical="center"/>
      <protection locked="0"/>
    </xf>
    <xf numFmtId="41" fontId="8" fillId="0" borderId="0" xfId="0" applyNumberFormat="1" applyFont="1" applyAlignment="1">
      <alignment horizontal="right" vertical="top" wrapText="1"/>
    </xf>
    <xf numFmtId="41" fontId="8" fillId="0" borderId="0" xfId="0" applyNumberFormat="1" applyFont="1" applyAlignment="1">
      <alignment horizontal="right" wrapText="1"/>
    </xf>
    <xf numFmtId="0" fontId="8" fillId="0" borderId="0" xfId="0" applyFont="1" applyAlignment="1">
      <alignment horizontal="right" wrapText="1"/>
    </xf>
    <xf numFmtId="41" fontId="4" fillId="3" borderId="0" xfId="1" applyNumberFormat="1" applyFont="1" applyFill="1" applyAlignment="1" applyProtection="1">
      <alignment vertical="center"/>
      <protection locked="0"/>
    </xf>
    <xf numFmtId="49" fontId="2" fillId="2" borderId="0" xfId="1" applyNumberFormat="1" applyFont="1" applyFill="1" applyBorder="1" applyAlignment="1" applyProtection="1">
      <alignment vertical="center"/>
      <protection hidden="1"/>
    </xf>
    <xf numFmtId="164" fontId="3" fillId="2" borderId="0" xfId="1" applyNumberFormat="1" applyFont="1" applyFill="1" applyBorder="1" applyAlignment="1" applyProtection="1">
      <alignment vertical="center"/>
      <protection locked="0"/>
    </xf>
    <xf numFmtId="0" fontId="3" fillId="2" borderId="0" xfId="1" applyNumberFormat="1" applyFont="1" applyFill="1" applyBorder="1" applyAlignment="1" applyProtection="1">
      <alignment vertical="center"/>
      <protection locked="0"/>
    </xf>
    <xf numFmtId="164" fontId="4" fillId="2" borderId="0" xfId="1" applyNumberFormat="1" applyFont="1" applyFill="1" applyBorder="1" applyAlignment="1" applyProtection="1">
      <alignment vertical="center"/>
      <protection locked="0"/>
    </xf>
    <xf numFmtId="0" fontId="4" fillId="2" borderId="0" xfId="1" applyNumberFormat="1" applyFont="1" applyFill="1" applyBorder="1" applyAlignment="1" applyProtection="1">
      <alignment vertical="center"/>
      <protection locked="0"/>
    </xf>
    <xf numFmtId="49" fontId="4" fillId="2" borderId="3" xfId="1" applyNumberFormat="1" applyFont="1" applyFill="1" applyBorder="1" applyAlignment="1" applyProtection="1">
      <alignment vertical="center"/>
      <protection locked="0"/>
    </xf>
    <xf numFmtId="164" fontId="4" fillId="2" borderId="3" xfId="1" applyNumberFormat="1" applyFont="1" applyFill="1" applyBorder="1" applyAlignment="1" applyProtection="1">
      <alignment vertical="center"/>
      <protection locked="0"/>
    </xf>
    <xf numFmtId="0" fontId="4" fillId="2" borderId="3" xfId="1" applyNumberFormat="1" applyFont="1" applyFill="1" applyBorder="1" applyAlignment="1" applyProtection="1">
      <alignment vertical="center"/>
      <protection locked="0"/>
    </xf>
    <xf numFmtId="49" fontId="5" fillId="2" borderId="0" xfId="1" applyNumberFormat="1" applyFont="1" applyFill="1" applyBorder="1" applyAlignment="1" applyProtection="1">
      <alignment horizontal="centerContinuous" vertical="center"/>
      <protection locked="0"/>
    </xf>
    <xf numFmtId="164" fontId="4" fillId="2" borderId="0" xfId="1" applyNumberFormat="1" applyFont="1" applyFill="1" applyBorder="1" applyAlignment="1" applyProtection="1">
      <alignment horizontal="centerContinuous" vertical="center"/>
      <protection locked="0"/>
    </xf>
    <xf numFmtId="49" fontId="4" fillId="2" borderId="0" xfId="1" applyNumberFormat="1" applyFont="1" applyFill="1" applyBorder="1" applyAlignment="1" applyProtection="1">
      <alignment horizontal="centerContinuous" vertical="center"/>
      <protection locked="0"/>
    </xf>
    <xf numFmtId="0" fontId="4" fillId="2" borderId="0" xfId="1" applyNumberFormat="1" applyFont="1" applyFill="1" applyBorder="1" applyAlignment="1" applyProtection="1">
      <alignment horizontal="centerContinuous" vertical="center"/>
      <protection locked="0"/>
    </xf>
    <xf numFmtId="49" fontId="6" fillId="2" borderId="0" xfId="1" applyNumberFormat="1" applyFont="1" applyFill="1" applyBorder="1" applyAlignment="1" applyProtection="1">
      <alignment horizontal="centerContinuous" vertical="center"/>
      <protection locked="0"/>
    </xf>
    <xf numFmtId="164" fontId="5" fillId="2" borderId="0" xfId="1" applyNumberFormat="1" applyFont="1" applyFill="1" applyBorder="1" applyAlignment="1" applyProtection="1">
      <alignment horizontal="centerContinuous" vertical="center"/>
      <protection locked="0"/>
    </xf>
    <xf numFmtId="0" fontId="5" fillId="2" borderId="0" xfId="1" applyNumberFormat="1" applyFont="1" applyFill="1" applyBorder="1" applyAlignment="1" applyProtection="1">
      <alignment horizontal="centerContinuous" vertical="center"/>
      <protection locked="0"/>
    </xf>
    <xf numFmtId="49" fontId="5" fillId="2" borderId="0" xfId="1" applyNumberFormat="1" applyFont="1" applyFill="1" applyBorder="1" applyAlignment="1" applyProtection="1">
      <alignment vertical="center"/>
      <protection locked="0"/>
    </xf>
    <xf numFmtId="164" fontId="5" fillId="2" borderId="0" xfId="1" applyNumberFormat="1" applyFont="1" applyFill="1" applyBorder="1" applyAlignment="1" applyProtection="1">
      <alignment vertical="center"/>
      <protection locked="0"/>
    </xf>
    <xf numFmtId="0" fontId="5" fillId="2" borderId="0" xfId="1" applyNumberFormat="1" applyFont="1" applyFill="1" applyBorder="1" applyAlignment="1" applyProtection="1">
      <alignment vertical="center"/>
      <protection locked="0"/>
    </xf>
    <xf numFmtId="49" fontId="4" fillId="2" borderId="0" xfId="1" applyNumberFormat="1" applyFont="1" applyFill="1" applyBorder="1" applyAlignment="1" applyProtection="1">
      <alignment vertical="center"/>
      <protection locked="0"/>
    </xf>
    <xf numFmtId="49" fontId="4" fillId="2" borderId="0" xfId="1" applyNumberFormat="1" applyFont="1" applyFill="1" applyBorder="1" applyAlignment="1" applyProtection="1">
      <alignment horizontal="right" vertical="center"/>
      <protection hidden="1"/>
    </xf>
    <xf numFmtId="38" fontId="0" fillId="0" borderId="0" xfId="1" applyNumberFormat="1" applyFont="1"/>
    <xf numFmtId="14" fontId="5" fillId="2" borderId="0" xfId="1" applyNumberFormat="1" applyFont="1" applyFill="1" applyBorder="1" applyAlignment="1" applyProtection="1">
      <alignment horizontal="centerContinuous"/>
      <protection locked="0"/>
    </xf>
    <xf numFmtId="164" fontId="4" fillId="2" borderId="0" xfId="1" applyNumberFormat="1" applyFont="1" applyFill="1" applyBorder="1" applyAlignment="1" applyProtection="1">
      <alignment horizontal="centerContinuous"/>
      <protection locked="0"/>
    </xf>
    <xf numFmtId="14" fontId="5" fillId="2" borderId="0" xfId="1" applyNumberFormat="1" applyFont="1" applyFill="1" applyBorder="1" applyAlignment="1" applyProtection="1">
      <alignment horizontal="center" wrapText="1"/>
      <protection hidden="1"/>
    </xf>
    <xf numFmtId="0" fontId="9" fillId="0" borderId="0" xfId="1" applyFont="1" applyAlignment="1">
      <alignment horizontal="center" vertical="center" wrapText="1"/>
    </xf>
    <xf numFmtId="0" fontId="5" fillId="2" borderId="0" xfId="1" applyFont="1" applyFill="1" applyBorder="1" applyAlignment="1" applyProtection="1">
      <alignment vertical="top"/>
      <protection locked="0"/>
    </xf>
    <xf numFmtId="164" fontId="5" fillId="2" borderId="0" xfId="1" applyNumberFormat="1" applyFont="1" applyFill="1" applyBorder="1" applyAlignment="1" applyProtection="1">
      <alignment vertical="top"/>
      <protection locked="0"/>
    </xf>
    <xf numFmtId="0" fontId="5" fillId="2" borderId="0" xfId="1" applyFont="1" applyFill="1" applyBorder="1" applyAlignment="1" applyProtection="1">
      <alignment horizontal="center" vertical="top"/>
      <protection locked="0"/>
    </xf>
    <xf numFmtId="0" fontId="10" fillId="2" borderId="0" xfId="1" quotePrefix="1" applyFont="1" applyFill="1" applyBorder="1" applyAlignment="1" applyProtection="1">
      <alignment vertical="top"/>
      <protection locked="0"/>
    </xf>
    <xf numFmtId="164" fontId="10" fillId="2" borderId="0" xfId="1" applyNumberFormat="1" applyFont="1" applyFill="1" applyBorder="1" applyAlignment="1" applyProtection="1">
      <alignment vertical="top"/>
      <protection locked="0"/>
    </xf>
    <xf numFmtId="49" fontId="10" fillId="2" borderId="0" xfId="1" applyNumberFormat="1" applyFont="1" applyFill="1" applyBorder="1" applyAlignment="1" applyProtection="1">
      <alignment horizontal="center" vertical="top"/>
      <protection locked="0"/>
    </xf>
    <xf numFmtId="0" fontId="4" fillId="2" borderId="0" xfId="1" applyFont="1" applyFill="1" applyBorder="1" applyAlignment="1" applyProtection="1">
      <alignment vertical="top"/>
      <protection locked="0"/>
    </xf>
    <xf numFmtId="164" fontId="4" fillId="2" borderId="0" xfId="1" applyNumberFormat="1" applyFont="1" applyFill="1" applyBorder="1" applyAlignment="1" applyProtection="1">
      <alignment vertical="top"/>
      <protection locked="0"/>
    </xf>
    <xf numFmtId="49" fontId="4" fillId="2" borderId="0" xfId="1" applyNumberFormat="1" applyFont="1" applyFill="1" applyBorder="1" applyAlignment="1" applyProtection="1">
      <alignment horizontal="center" vertical="top"/>
      <protection locked="0"/>
    </xf>
    <xf numFmtId="38" fontId="0" fillId="0" borderId="0" xfId="1" applyNumberFormat="1" applyFont="1" applyFill="1"/>
    <xf numFmtId="165" fontId="11" fillId="0" borderId="0" xfId="0" applyNumberFormat="1" applyFont="1" applyBorder="1"/>
    <xf numFmtId="0" fontId="10" fillId="2" borderId="0" xfId="1" applyFont="1" applyFill="1" applyBorder="1" applyAlignment="1" applyProtection="1">
      <alignment vertical="top"/>
      <protection locked="0"/>
    </xf>
    <xf numFmtId="0" fontId="10" fillId="2" borderId="0" xfId="1" applyFont="1" applyFill="1" applyBorder="1" applyAlignment="1" applyProtection="1">
      <alignment horizontal="center" vertical="top"/>
      <protection locked="0"/>
    </xf>
    <xf numFmtId="0" fontId="4" fillId="2" borderId="0" xfId="1" applyFont="1" applyFill="1" applyBorder="1" applyAlignment="1" applyProtection="1">
      <alignment horizontal="center" vertical="top"/>
      <protection locked="0"/>
    </xf>
    <xf numFmtId="49" fontId="4" fillId="2" borderId="0" xfId="1" applyNumberFormat="1" applyFont="1" applyFill="1" applyBorder="1" applyAlignment="1" applyProtection="1">
      <alignment horizontal="center" vertical="center"/>
      <protection locked="0"/>
    </xf>
    <xf numFmtId="0" fontId="0" fillId="0" borderId="0" xfId="1" applyFont="1" applyBorder="1"/>
    <xf numFmtId="0" fontId="4" fillId="2" borderId="0" xfId="1" quotePrefix="1" applyFont="1" applyFill="1" applyBorder="1" applyAlignment="1" applyProtection="1">
      <alignment vertical="top"/>
      <protection locked="0"/>
    </xf>
    <xf numFmtId="49" fontId="5" fillId="2" borderId="0" xfId="1" applyNumberFormat="1" applyFont="1" applyFill="1" applyBorder="1" applyAlignment="1" applyProtection="1">
      <alignment horizontal="center" vertical="top"/>
      <protection locked="0"/>
    </xf>
    <xf numFmtId="0" fontId="12" fillId="0" borderId="0" xfId="1" applyFont="1"/>
    <xf numFmtId="38" fontId="12" fillId="0" borderId="0" xfId="1" applyNumberFormat="1" applyFont="1"/>
    <xf numFmtId="0" fontId="3" fillId="0" borderId="0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49" fontId="4" fillId="2" borderId="3" xfId="1" applyNumberFormat="1" applyFont="1" applyFill="1" applyBorder="1" applyAlignment="1" applyProtection="1">
      <alignment vertical="center"/>
      <protection hidden="1"/>
    </xf>
    <xf numFmtId="0" fontId="4" fillId="2" borderId="3" xfId="1" applyNumberFormat="1" applyFont="1" applyFill="1" applyBorder="1" applyAlignment="1" applyProtection="1">
      <alignment vertical="center"/>
      <protection hidden="1"/>
    </xf>
    <xf numFmtId="0" fontId="4" fillId="0" borderId="3" xfId="1" applyNumberFormat="1" applyFont="1" applyFill="1" applyBorder="1" applyAlignment="1" applyProtection="1">
      <alignment vertical="center"/>
      <protection hidden="1"/>
    </xf>
    <xf numFmtId="0" fontId="6" fillId="2" borderId="4" xfId="1" applyNumberFormat="1" applyFont="1" applyFill="1" applyBorder="1" applyAlignment="1" applyProtection="1">
      <alignment horizontal="center" vertical="center"/>
      <protection hidden="1"/>
    </xf>
    <xf numFmtId="49" fontId="5" fillId="0" borderId="0" xfId="1" applyNumberFormat="1" applyFont="1" applyFill="1" applyBorder="1" applyAlignment="1" applyProtection="1">
      <alignment vertical="center"/>
      <protection hidden="1"/>
    </xf>
    <xf numFmtId="49" fontId="4" fillId="2" borderId="0" xfId="1" applyNumberFormat="1" applyFont="1" applyFill="1" applyBorder="1" applyAlignment="1" applyProtection="1">
      <alignment horizontal="centerContinuous" wrapText="1"/>
      <protection hidden="1"/>
    </xf>
    <xf numFmtId="0" fontId="13" fillId="0" borderId="0" xfId="1" applyFont="1" applyAlignment="1">
      <alignment horizontal="center" vertical="center" wrapText="1"/>
    </xf>
    <xf numFmtId="0" fontId="5" fillId="2" borderId="0" xfId="1" quotePrefix="1" applyFont="1" applyFill="1" applyBorder="1" applyAlignment="1" applyProtection="1">
      <alignment vertical="center"/>
      <protection hidden="1"/>
    </xf>
    <xf numFmtId="0" fontId="14" fillId="2" borderId="0" xfId="1" applyFont="1" applyFill="1" applyBorder="1" applyAlignment="1" applyProtection="1">
      <alignment vertical="center"/>
      <protection hidden="1"/>
    </xf>
    <xf numFmtId="0" fontId="14" fillId="2" borderId="0" xfId="1" quotePrefix="1" applyFont="1" applyFill="1" applyBorder="1" applyAlignment="1" applyProtection="1">
      <alignment horizontal="center" vertical="center"/>
      <protection hidden="1"/>
    </xf>
    <xf numFmtId="0" fontId="14" fillId="2" borderId="0" xfId="1" applyFont="1" applyFill="1" applyBorder="1" applyAlignment="1" applyProtection="1">
      <alignment horizontal="center" vertical="center"/>
      <protection hidden="1"/>
    </xf>
    <xf numFmtId="41" fontId="14" fillId="2" borderId="0" xfId="1" applyNumberFormat="1" applyFont="1" applyFill="1" applyBorder="1" applyAlignment="1" applyProtection="1">
      <alignment horizontal="center" vertical="center"/>
      <protection hidden="1"/>
    </xf>
    <xf numFmtId="41" fontId="14" fillId="2" borderId="0" xfId="1" applyNumberFormat="1" applyFont="1" applyFill="1" applyBorder="1" applyAlignment="1" applyProtection="1">
      <alignment vertical="center"/>
      <protection hidden="1"/>
    </xf>
    <xf numFmtId="0" fontId="15" fillId="2" borderId="0" xfId="1" applyFont="1" applyFill="1" applyBorder="1" applyAlignment="1" applyProtection="1">
      <alignment vertical="center"/>
      <protection hidden="1"/>
    </xf>
    <xf numFmtId="0" fontId="15" fillId="2" borderId="0" xfId="1" applyFont="1" applyFill="1" applyBorder="1" applyAlignment="1" applyProtection="1">
      <alignment horizontal="center" vertical="center"/>
      <protection hidden="1"/>
    </xf>
    <xf numFmtId="41" fontId="15" fillId="2" borderId="0" xfId="1" applyNumberFormat="1" applyFont="1" applyFill="1" applyBorder="1" applyAlignment="1" applyProtection="1">
      <alignment horizontal="center" vertical="center"/>
      <protection hidden="1"/>
    </xf>
    <xf numFmtId="41" fontId="15" fillId="2" borderId="0" xfId="1" applyNumberFormat="1" applyFont="1" applyFill="1" applyBorder="1" applyAlignment="1" applyProtection="1">
      <alignment vertical="center"/>
      <protection hidden="1"/>
    </xf>
    <xf numFmtId="41" fontId="14" fillId="2" borderId="2" xfId="1" applyNumberFormat="1" applyFont="1" applyFill="1" applyBorder="1" applyAlignment="1" applyProtection="1">
      <alignment vertical="center"/>
      <protection hidden="1"/>
    </xf>
    <xf numFmtId="0" fontId="5" fillId="2" borderId="0" xfId="1" applyFont="1" applyFill="1" applyBorder="1" applyAlignment="1" applyProtection="1">
      <alignment vertical="center"/>
      <protection hidden="1"/>
    </xf>
    <xf numFmtId="0" fontId="10" fillId="2" borderId="0" xfId="1" quotePrefix="1" applyFont="1" applyFill="1" applyBorder="1" applyAlignment="1" applyProtection="1">
      <alignment vertical="center"/>
      <protection hidden="1"/>
    </xf>
    <xf numFmtId="0" fontId="10" fillId="2" borderId="0" xfId="1" applyFont="1" applyFill="1" applyBorder="1" applyAlignment="1" applyProtection="1">
      <alignment vertical="center"/>
      <protection hidden="1"/>
    </xf>
    <xf numFmtId="0" fontId="10" fillId="2" borderId="0" xfId="1" applyFont="1" applyFill="1" applyBorder="1" applyAlignment="1" applyProtection="1">
      <alignment horizontal="center" vertical="center"/>
      <protection hidden="1"/>
    </xf>
    <xf numFmtId="41" fontId="10" fillId="2" borderId="0" xfId="1" applyNumberFormat="1" applyFont="1" applyFill="1" applyBorder="1" applyAlignment="1" applyProtection="1">
      <alignment vertical="center"/>
      <protection hidden="1"/>
    </xf>
    <xf numFmtId="0" fontId="5" fillId="2" borderId="0" xfId="1" applyFont="1" applyFill="1" applyBorder="1" applyAlignment="1" applyProtection="1">
      <alignment horizontal="center" vertical="center"/>
      <protection hidden="1"/>
    </xf>
    <xf numFmtId="49" fontId="5" fillId="2" borderId="0" xfId="1" applyNumberFormat="1" applyFont="1" applyFill="1" applyBorder="1" applyAlignment="1" applyProtection="1">
      <alignment horizontal="left" vertical="center"/>
      <protection hidden="1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Alignment="1" applyProtection="1">
      <alignment vertical="top"/>
      <protection locked="0"/>
    </xf>
    <xf numFmtId="41" fontId="4" fillId="0" borderId="0" xfId="1" applyNumberFormat="1" applyFont="1" applyFill="1" applyAlignment="1" applyProtection="1">
      <alignment vertical="top"/>
      <protection locked="0"/>
    </xf>
    <xf numFmtId="0" fontId="4" fillId="3" borderId="0" xfId="1" applyFont="1" applyFill="1" applyAlignment="1" applyProtection="1">
      <alignment vertical="top"/>
      <protection locked="0"/>
    </xf>
    <xf numFmtId="41" fontId="4" fillId="3" borderId="0" xfId="1" applyNumberFormat="1" applyFont="1" applyFill="1" applyAlignment="1" applyProtection="1">
      <alignment vertical="top"/>
      <protection locked="0"/>
    </xf>
  </cellXfs>
  <cellStyles count="2">
    <cellStyle name="]_x000d_&#10;Zoomed=1_x000d_&#10;Row=0_x000d_&#10;Column=0_x000d_&#10;Height=0_x000d_&#10;Width=0_x000d_&#10;FontName=FoxFont_x000d_&#10;FontStyle=0_x000d_&#10;FontSize=9_x000d_&#10;PrtFontName=FoxPrin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styles" Target="styles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38" Type="http://schemas.openxmlformats.org/officeDocument/2006/relationships/worksheet" Target="worksheets/sheet238.xml"/><Relationship Id="rId254" Type="http://schemas.openxmlformats.org/officeDocument/2006/relationships/worksheet" Target="worksheets/sheet254.xml"/><Relationship Id="rId259" Type="http://schemas.openxmlformats.org/officeDocument/2006/relationships/sharedStrings" Target="sharedStrings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223" Type="http://schemas.openxmlformats.org/officeDocument/2006/relationships/worksheet" Target="worksheets/sheet223.xml"/><Relationship Id="rId228" Type="http://schemas.openxmlformats.org/officeDocument/2006/relationships/worksheet" Target="worksheets/sheet228.xml"/><Relationship Id="rId244" Type="http://schemas.openxmlformats.org/officeDocument/2006/relationships/worksheet" Target="worksheets/sheet244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260" Type="http://schemas.openxmlformats.org/officeDocument/2006/relationships/calcChain" Target="calcChain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worksheet" Target="worksheets/sheet218.xml"/><Relationship Id="rId234" Type="http://schemas.openxmlformats.org/officeDocument/2006/relationships/worksheet" Target="worksheets/sheet234.xml"/><Relationship Id="rId239" Type="http://schemas.openxmlformats.org/officeDocument/2006/relationships/worksheet" Target="worksheets/sheet239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0" Type="http://schemas.openxmlformats.org/officeDocument/2006/relationships/worksheet" Target="worksheets/sheet250.xml"/><Relationship Id="rId255" Type="http://schemas.openxmlformats.org/officeDocument/2006/relationships/worksheet" Target="worksheets/sheet255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worksheet" Target="worksheets/sheet240.xml"/><Relationship Id="rId245" Type="http://schemas.openxmlformats.org/officeDocument/2006/relationships/worksheet" Target="worksheets/sheet245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1" Type="http://schemas.openxmlformats.org/officeDocument/2006/relationships/worksheet" Target="worksheets/sheet251.xml"/><Relationship Id="rId256" Type="http://schemas.openxmlformats.org/officeDocument/2006/relationships/externalLink" Target="externalLinks/externalLink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theme" Target="theme/theme1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My%20Documents/Downloads/BCTCotogiaiPhong2010(9.4)/BCTC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BS"/>
      <sheetName val="PL"/>
      <sheetName val="CF1"/>
      <sheetName val="PAJE"/>
      <sheetName val="CF2"/>
      <sheetName val="TM CF1"/>
      <sheetName val="BSPL"/>
      <sheetName val="BSPL2"/>
      <sheetName val="BSPL3"/>
      <sheetName val="BSPL4"/>
      <sheetName val="WK"/>
      <sheetName val="TM2010"/>
      <sheetName val="TM"/>
      <sheetName val="TM(TSCD)"/>
      <sheetName val="TM(NV)"/>
      <sheetName val="Baocao bo phan"/>
      <sheetName val="TM(Lienquan)"/>
      <sheetName val="CTPT"/>
      <sheetName val="TRANS"/>
      <sheetName val="INFOR"/>
    </sheetNames>
    <sheetDataSet>
      <sheetData sheetId="0" refreshError="1">
        <row r="2">
          <cell r="B2" t="str">
            <v>CÔNG TY CỔ PHẦN Ô TÔ GIẢI PHÓNG</v>
          </cell>
        </row>
        <row r="3">
          <cell r="B3" t="str">
            <v>Địa chỉ: Khu kinh tế Thanh Thủy - xã Thanh Thủy - huyện Vị Xuyên - tỉnh Hà Giang</v>
          </cell>
        </row>
        <row r="5">
          <cell r="B5" t="str">
            <v>Cho năm tài chính kết thúc ngày 31 tháng 12 năm 2010</v>
          </cell>
        </row>
        <row r="8">
          <cell r="B8" t="str">
            <v>Đơn vị tính: VND</v>
          </cell>
        </row>
        <row r="55">
          <cell r="B55" t="str">
            <v xml:space="preserve">Mã số </v>
          </cell>
        </row>
        <row r="56">
          <cell r="B56" t="str">
            <v>Thuyết minh</v>
          </cell>
        </row>
        <row r="57">
          <cell r="B57" t="str">
            <v>CHỈ TIÊU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58"/>
  <sheetViews>
    <sheetView topLeftCell="B1" workbookViewId="0">
      <selection activeCell="J9" sqref="J9"/>
    </sheetView>
  </sheetViews>
  <sheetFormatPr defaultRowHeight="13.5"/>
  <cols>
    <col min="1" max="4" width="9" style="11"/>
    <col min="5" max="5" width="9" style="7"/>
    <col min="6" max="6" width="14.5" style="56" bestFit="1" customWidth="1"/>
    <col min="7" max="7" width="9" style="56"/>
    <col min="8" max="8" width="14.25" style="56" bestFit="1" customWidth="1"/>
    <col min="9" max="16384" width="9" style="33"/>
  </cols>
  <sheetData>
    <row r="1" spans="1:8" s="4" customFormat="1" ht="14.25">
      <c r="A1" s="1" t="s">
        <v>0</v>
      </c>
      <c r="B1" s="2"/>
      <c r="C1" s="2"/>
      <c r="D1" s="2"/>
      <c r="E1" s="2"/>
      <c r="F1" s="2"/>
      <c r="G1" s="2"/>
      <c r="H1" s="3"/>
    </row>
    <row r="2" spans="1:8" s="7" customFormat="1">
      <c r="A2" s="5" t="s">
        <v>1</v>
      </c>
      <c r="B2" s="5"/>
      <c r="C2" s="5"/>
      <c r="D2" s="5"/>
      <c r="E2" s="5"/>
      <c r="F2" s="5"/>
      <c r="G2" s="5"/>
      <c r="H2" s="6"/>
    </row>
    <row r="3" spans="1:8" s="11" customFormat="1">
      <c r="A3" s="8"/>
      <c r="B3" s="9"/>
      <c r="C3" s="9"/>
      <c r="D3" s="9"/>
      <c r="E3" s="10"/>
      <c r="F3" s="9"/>
      <c r="G3" s="9"/>
      <c r="H3" s="9"/>
    </row>
    <row r="4" spans="1:8" s="14" customFormat="1" ht="18.75">
      <c r="A4" s="12" t="s">
        <v>2</v>
      </c>
      <c r="B4" s="8"/>
      <c r="C4" s="8"/>
      <c r="D4" s="8"/>
      <c r="E4" s="13"/>
      <c r="F4" s="8"/>
      <c r="G4" s="8"/>
      <c r="H4" s="8"/>
    </row>
    <row r="5" spans="1:8" s="14" customFormat="1">
      <c r="A5" s="13" t="s">
        <v>3</v>
      </c>
      <c r="B5" s="8"/>
      <c r="C5" s="8"/>
      <c r="D5" s="8"/>
      <c r="E5" s="13"/>
      <c r="F5" s="8"/>
      <c r="G5" s="8"/>
      <c r="H5" s="8"/>
    </row>
    <row r="6" spans="1:8" s="14" customFormat="1">
      <c r="A6" s="15"/>
      <c r="B6" s="15"/>
      <c r="C6" s="15"/>
      <c r="D6" s="15"/>
      <c r="E6" s="16"/>
      <c r="F6" s="15"/>
      <c r="G6" s="15"/>
      <c r="H6" s="15"/>
    </row>
    <row r="7" spans="1:8" s="11" customFormat="1">
      <c r="A7" s="17"/>
      <c r="B7" s="17"/>
      <c r="C7" s="17"/>
      <c r="D7" s="17"/>
      <c r="E7" s="5"/>
      <c r="F7" s="17"/>
      <c r="G7" s="17"/>
      <c r="H7" s="6" t="s">
        <v>4</v>
      </c>
    </row>
    <row r="8" spans="1:8" s="11" customFormat="1">
      <c r="A8" s="17"/>
      <c r="B8" s="17"/>
      <c r="C8" s="17"/>
      <c r="D8" s="17"/>
      <c r="E8" s="5"/>
      <c r="F8" s="17"/>
      <c r="G8" s="17"/>
      <c r="H8" s="17"/>
    </row>
    <row r="9" spans="1:8" s="24" customFormat="1" ht="27">
      <c r="A9" s="18" t="s">
        <v>5</v>
      </c>
      <c r="B9" s="19"/>
      <c r="C9" s="19"/>
      <c r="D9" s="20" t="s">
        <v>6</v>
      </c>
      <c r="E9" s="21" t="s">
        <v>7</v>
      </c>
      <c r="F9" s="22" t="s">
        <v>8</v>
      </c>
      <c r="G9" s="23"/>
      <c r="H9" s="22" t="s">
        <v>9</v>
      </c>
    </row>
    <row r="10" spans="1:8" s="28" customFormat="1">
      <c r="A10" s="15"/>
      <c r="B10" s="15"/>
      <c r="C10" s="15"/>
      <c r="D10" s="25"/>
      <c r="E10" s="26"/>
      <c r="F10" s="27"/>
      <c r="G10" s="27"/>
      <c r="H10" s="27"/>
    </row>
    <row r="11" spans="1:8" s="28" customFormat="1">
      <c r="A11" s="15" t="s">
        <v>10</v>
      </c>
      <c r="B11" s="15" t="s">
        <v>11</v>
      </c>
      <c r="C11" s="15"/>
      <c r="D11" s="25">
        <v>100</v>
      </c>
      <c r="E11" s="26"/>
      <c r="F11" s="27">
        <f>F13+F21+F29+F33</f>
        <v>54184553534</v>
      </c>
      <c r="G11" s="27"/>
      <c r="H11" s="27">
        <f>H13+H21+H29+H33</f>
        <v>61076292901</v>
      </c>
    </row>
    <row r="12" spans="1:8" s="28" customFormat="1">
      <c r="A12" s="15"/>
      <c r="B12" s="15"/>
      <c r="C12" s="15"/>
      <c r="D12" s="25"/>
      <c r="E12" s="26"/>
      <c r="F12" s="27"/>
      <c r="G12" s="27"/>
      <c r="H12" s="27"/>
    </row>
    <row r="13" spans="1:8" s="28" customFormat="1">
      <c r="A13" s="15" t="s">
        <v>12</v>
      </c>
      <c r="B13" s="15" t="s">
        <v>13</v>
      </c>
      <c r="C13" s="15"/>
      <c r="D13" s="25">
        <v>110</v>
      </c>
      <c r="E13" s="26" t="s">
        <v>14</v>
      </c>
      <c r="F13" s="27">
        <f>F14</f>
        <v>290256243</v>
      </c>
      <c r="G13" s="27"/>
      <c r="H13" s="27">
        <f>H14+H15</f>
        <v>179909555</v>
      </c>
    </row>
    <row r="14" spans="1:8">
      <c r="A14" s="29" t="s">
        <v>15</v>
      </c>
      <c r="B14" s="17" t="s">
        <v>16</v>
      </c>
      <c r="C14" s="17"/>
      <c r="D14" s="30">
        <v>111</v>
      </c>
      <c r="E14" s="31" t="s">
        <v>17</v>
      </c>
      <c r="F14" s="32">
        <v>290256243</v>
      </c>
      <c r="G14" s="27"/>
      <c r="H14" s="32">
        <v>179909555</v>
      </c>
    </row>
    <row r="15" spans="1:8">
      <c r="A15" s="29" t="s">
        <v>18</v>
      </c>
      <c r="B15" s="17" t="s">
        <v>19</v>
      </c>
      <c r="C15" s="17"/>
      <c r="D15" s="30">
        <v>112</v>
      </c>
      <c r="E15" s="31" t="s">
        <v>17</v>
      </c>
      <c r="F15" s="32">
        <v>0</v>
      </c>
      <c r="G15" s="27"/>
      <c r="H15" s="32"/>
    </row>
    <row r="16" spans="1:8">
      <c r="A16" s="29"/>
      <c r="B16" s="17"/>
      <c r="C16" s="17"/>
      <c r="D16" s="30"/>
      <c r="E16" s="31" t="s">
        <v>17</v>
      </c>
      <c r="F16" s="32"/>
      <c r="G16" s="27"/>
      <c r="H16" s="32"/>
    </row>
    <row r="17" spans="1:8" s="28" customFormat="1">
      <c r="A17" s="15" t="s">
        <v>20</v>
      </c>
      <c r="B17" s="15" t="s">
        <v>21</v>
      </c>
      <c r="C17" s="15"/>
      <c r="D17" s="25">
        <v>120</v>
      </c>
      <c r="E17" s="31" t="s">
        <v>17</v>
      </c>
      <c r="F17" s="27">
        <v>0</v>
      </c>
      <c r="G17" s="27"/>
      <c r="H17" s="27">
        <v>0</v>
      </c>
    </row>
    <row r="18" spans="1:8">
      <c r="A18" s="29" t="s">
        <v>15</v>
      </c>
      <c r="B18" s="17" t="s">
        <v>22</v>
      </c>
      <c r="C18" s="17"/>
      <c r="D18" s="30">
        <v>121</v>
      </c>
      <c r="E18" s="31" t="s">
        <v>17</v>
      </c>
      <c r="F18" s="32">
        <v>0</v>
      </c>
      <c r="G18" s="27"/>
      <c r="H18" s="32">
        <v>0</v>
      </c>
    </row>
    <row r="19" spans="1:8">
      <c r="A19" s="29" t="s">
        <v>18</v>
      </c>
      <c r="B19" s="17" t="s">
        <v>23</v>
      </c>
      <c r="C19" s="17"/>
      <c r="D19" s="30">
        <v>129</v>
      </c>
      <c r="E19" s="31" t="s">
        <v>17</v>
      </c>
      <c r="F19" s="32">
        <v>0</v>
      </c>
      <c r="G19" s="27"/>
      <c r="H19" s="32">
        <v>0</v>
      </c>
    </row>
    <row r="20" spans="1:8">
      <c r="A20" s="29"/>
      <c r="B20" s="17"/>
      <c r="C20" s="17"/>
      <c r="D20" s="30"/>
      <c r="E20" s="31" t="s">
        <v>17</v>
      </c>
      <c r="F20" s="32"/>
      <c r="G20" s="27"/>
      <c r="H20" s="32"/>
    </row>
    <row r="21" spans="1:8" s="28" customFormat="1">
      <c r="A21" s="15" t="s">
        <v>24</v>
      </c>
      <c r="B21" s="15" t="s">
        <v>25</v>
      </c>
      <c r="C21" s="15"/>
      <c r="D21" s="25">
        <v>130</v>
      </c>
      <c r="E21" s="31" t="s">
        <v>17</v>
      </c>
      <c r="F21" s="27">
        <f>SUM(F22:F27)</f>
        <v>15421106302</v>
      </c>
      <c r="G21" s="27"/>
      <c r="H21" s="27">
        <f>SUM(H22:H27)</f>
        <v>15942757494</v>
      </c>
    </row>
    <row r="22" spans="1:8">
      <c r="A22" s="29" t="s">
        <v>15</v>
      </c>
      <c r="B22" s="17" t="s">
        <v>26</v>
      </c>
      <c r="C22" s="17"/>
      <c r="D22" s="30">
        <v>131</v>
      </c>
      <c r="E22" s="31" t="s">
        <v>27</v>
      </c>
      <c r="F22" s="32">
        <v>14844328176</v>
      </c>
      <c r="G22" s="27"/>
      <c r="H22" s="32">
        <v>16442087973</v>
      </c>
    </row>
    <row r="23" spans="1:8">
      <c r="A23" s="29" t="s">
        <v>18</v>
      </c>
      <c r="B23" s="17" t="s">
        <v>28</v>
      </c>
      <c r="C23" s="17"/>
      <c r="D23" s="30">
        <v>132</v>
      </c>
      <c r="E23" s="31" t="s">
        <v>29</v>
      </c>
      <c r="F23" s="32">
        <v>1614803421</v>
      </c>
      <c r="G23" s="27"/>
      <c r="H23" s="32">
        <v>513465114</v>
      </c>
    </row>
    <row r="24" spans="1:8">
      <c r="A24" s="29" t="s">
        <v>30</v>
      </c>
      <c r="B24" s="17" t="s">
        <v>31</v>
      </c>
      <c r="C24" s="17"/>
      <c r="D24" s="30">
        <v>133</v>
      </c>
      <c r="E24" s="31" t="s">
        <v>17</v>
      </c>
      <c r="F24" s="32"/>
      <c r="G24" s="27"/>
      <c r="H24" s="32">
        <v>0</v>
      </c>
    </row>
    <row r="25" spans="1:8">
      <c r="A25" s="29" t="s">
        <v>32</v>
      </c>
      <c r="B25" s="17" t="s">
        <v>33</v>
      </c>
      <c r="C25" s="17"/>
      <c r="D25" s="30">
        <v>134</v>
      </c>
      <c r="E25" s="31" t="s">
        <v>17</v>
      </c>
      <c r="F25" s="32">
        <v>0</v>
      </c>
      <c r="G25" s="27"/>
      <c r="H25" s="32">
        <v>0</v>
      </c>
    </row>
    <row r="26" spans="1:8">
      <c r="A26" s="29" t="s">
        <v>34</v>
      </c>
      <c r="B26" s="17" t="s">
        <v>35</v>
      </c>
      <c r="C26" s="17"/>
      <c r="D26" s="30" t="s">
        <v>36</v>
      </c>
      <c r="E26" s="31" t="s">
        <v>37</v>
      </c>
      <c r="F26" s="32">
        <v>479595576</v>
      </c>
      <c r="G26" s="27"/>
      <c r="H26" s="32">
        <v>504825278</v>
      </c>
    </row>
    <row r="27" spans="1:8">
      <c r="A27" s="29" t="s">
        <v>38</v>
      </c>
      <c r="B27" s="17" t="s">
        <v>39</v>
      </c>
      <c r="C27" s="17"/>
      <c r="D27" s="30">
        <v>139</v>
      </c>
      <c r="E27" s="31" t="s">
        <v>17</v>
      </c>
      <c r="F27" s="32">
        <v>-1517620871</v>
      </c>
      <c r="G27" s="27"/>
      <c r="H27" s="32">
        <v>-1517620871</v>
      </c>
    </row>
    <row r="28" spans="1:8">
      <c r="A28" s="29"/>
      <c r="B28" s="17"/>
      <c r="C28" s="17"/>
      <c r="D28" s="30"/>
      <c r="E28" s="31" t="s">
        <v>17</v>
      </c>
      <c r="F28" s="32"/>
      <c r="G28" s="27"/>
      <c r="H28" s="32"/>
    </row>
    <row r="29" spans="1:8" s="28" customFormat="1">
      <c r="A29" s="15" t="s">
        <v>40</v>
      </c>
      <c r="B29" s="15" t="s">
        <v>41</v>
      </c>
      <c r="C29" s="15"/>
      <c r="D29" s="25">
        <v>140</v>
      </c>
      <c r="E29" s="31" t="s">
        <v>17</v>
      </c>
      <c r="F29" s="27">
        <f>F30+F31</f>
        <v>37983832801</v>
      </c>
      <c r="G29" s="27"/>
      <c r="H29" s="27">
        <f>H30+H31</f>
        <v>44561111542</v>
      </c>
    </row>
    <row r="30" spans="1:8">
      <c r="A30" s="29" t="s">
        <v>15</v>
      </c>
      <c r="B30" s="17" t="s">
        <v>41</v>
      </c>
      <c r="C30" s="17"/>
      <c r="D30" s="30">
        <v>141</v>
      </c>
      <c r="E30" s="31" t="s">
        <v>42</v>
      </c>
      <c r="F30" s="32">
        <v>40122477995</v>
      </c>
      <c r="G30" s="27"/>
      <c r="H30" s="32">
        <v>50031254778</v>
      </c>
    </row>
    <row r="31" spans="1:8">
      <c r="A31" s="29" t="s">
        <v>18</v>
      </c>
      <c r="B31" s="17" t="s">
        <v>43</v>
      </c>
      <c r="C31" s="17"/>
      <c r="D31" s="30">
        <v>149</v>
      </c>
      <c r="E31" s="31" t="s">
        <v>17</v>
      </c>
      <c r="F31" s="32">
        <v>-2138645194</v>
      </c>
      <c r="G31" s="27"/>
      <c r="H31" s="32">
        <v>-5470143236</v>
      </c>
    </row>
    <row r="32" spans="1:8">
      <c r="A32" s="29"/>
      <c r="B32" s="17"/>
      <c r="C32" s="17"/>
      <c r="D32" s="30"/>
      <c r="E32" s="31" t="s">
        <v>17</v>
      </c>
      <c r="F32" s="32"/>
      <c r="G32" s="27"/>
      <c r="H32" s="32"/>
    </row>
    <row r="33" spans="1:8" s="28" customFormat="1">
      <c r="A33" s="15" t="s">
        <v>44</v>
      </c>
      <c r="B33" s="15" t="s">
        <v>45</v>
      </c>
      <c r="C33" s="15"/>
      <c r="D33" s="25">
        <v>150</v>
      </c>
      <c r="E33" s="31" t="s">
        <v>17</v>
      </c>
      <c r="F33" s="27">
        <f>F34+F35+F36+F37</f>
        <v>489358188</v>
      </c>
      <c r="G33" s="27"/>
      <c r="H33" s="27">
        <f>H34+H35+H36+H37</f>
        <v>392514310</v>
      </c>
    </row>
    <row r="34" spans="1:8">
      <c r="A34" s="29" t="s">
        <v>15</v>
      </c>
      <c r="B34" s="17" t="s">
        <v>46</v>
      </c>
      <c r="C34" s="17"/>
      <c r="D34" s="30">
        <v>151</v>
      </c>
      <c r="E34" s="31" t="s">
        <v>47</v>
      </c>
      <c r="F34" s="32"/>
      <c r="G34" s="27"/>
      <c r="H34" s="32"/>
    </row>
    <row r="35" spans="1:8">
      <c r="A35" s="29" t="s">
        <v>18</v>
      </c>
      <c r="B35" s="17" t="s">
        <v>48</v>
      </c>
      <c r="C35" s="17"/>
      <c r="D35" s="30">
        <v>152</v>
      </c>
      <c r="E35" s="31" t="s">
        <v>17</v>
      </c>
      <c r="F35" s="32"/>
      <c r="G35" s="27"/>
      <c r="H35" s="32"/>
    </row>
    <row r="36" spans="1:8">
      <c r="A36" s="29" t="s">
        <v>30</v>
      </c>
      <c r="B36" s="17" t="s">
        <v>49</v>
      </c>
      <c r="C36" s="17"/>
      <c r="D36" s="30" t="s">
        <v>50</v>
      </c>
      <c r="E36" s="31" t="s">
        <v>17</v>
      </c>
      <c r="F36" s="32">
        <v>4058459</v>
      </c>
      <c r="G36" s="27"/>
      <c r="H36" s="32">
        <v>4058459</v>
      </c>
    </row>
    <row r="37" spans="1:8">
      <c r="A37" s="29" t="s">
        <v>32</v>
      </c>
      <c r="B37" s="17" t="s">
        <v>45</v>
      </c>
      <c r="C37" s="17"/>
      <c r="D37" s="30">
        <v>158</v>
      </c>
      <c r="E37" s="31" t="s">
        <v>51</v>
      </c>
      <c r="F37" s="32">
        <v>485299729</v>
      </c>
      <c r="G37" s="27"/>
      <c r="H37" s="32">
        <v>388455851</v>
      </c>
    </row>
    <row r="38" spans="1:8">
      <c r="A38" s="15"/>
      <c r="B38" s="17"/>
      <c r="C38" s="17"/>
      <c r="D38" s="30"/>
      <c r="E38" s="31"/>
      <c r="F38" s="32"/>
      <c r="G38" s="5"/>
      <c r="H38" s="34"/>
    </row>
    <row r="39" spans="1:8">
      <c r="A39" s="15" t="s">
        <v>52</v>
      </c>
      <c r="B39" s="15" t="s">
        <v>53</v>
      </c>
      <c r="C39" s="15"/>
      <c r="D39" s="25">
        <v>200</v>
      </c>
      <c r="E39" s="26" t="s">
        <v>17</v>
      </c>
      <c r="F39" s="27">
        <f>F48+F64+F70</f>
        <v>121952312084</v>
      </c>
      <c r="G39" s="27"/>
      <c r="H39" s="27">
        <f>H48+H64+H70</f>
        <v>132953299093</v>
      </c>
    </row>
    <row r="40" spans="1:8">
      <c r="A40" s="15"/>
      <c r="B40" s="15"/>
      <c r="C40" s="15"/>
      <c r="D40" s="25"/>
      <c r="E40" s="26" t="s">
        <v>17</v>
      </c>
      <c r="F40" s="27"/>
      <c r="G40" s="27"/>
      <c r="H40" s="27"/>
    </row>
    <row r="41" spans="1:8">
      <c r="A41" s="15" t="s">
        <v>12</v>
      </c>
      <c r="B41" s="15" t="s">
        <v>54</v>
      </c>
      <c r="C41" s="15"/>
      <c r="D41" s="25">
        <v>210</v>
      </c>
      <c r="E41" s="26" t="s">
        <v>17</v>
      </c>
      <c r="F41" s="27">
        <v>0</v>
      </c>
      <c r="G41" s="27"/>
      <c r="H41" s="27"/>
    </row>
    <row r="42" spans="1:8">
      <c r="A42" s="29" t="s">
        <v>15</v>
      </c>
      <c r="B42" s="17" t="s">
        <v>55</v>
      </c>
      <c r="C42" s="17"/>
      <c r="D42" s="30">
        <v>211</v>
      </c>
      <c r="E42" s="31" t="s">
        <v>17</v>
      </c>
      <c r="F42" s="32">
        <v>0</v>
      </c>
      <c r="G42" s="27"/>
      <c r="H42" s="32"/>
    </row>
    <row r="43" spans="1:8">
      <c r="A43" s="29" t="s">
        <v>18</v>
      </c>
      <c r="B43" s="17" t="s">
        <v>56</v>
      </c>
      <c r="C43" s="17"/>
      <c r="D43" s="30">
        <v>212</v>
      </c>
      <c r="E43" s="31" t="s">
        <v>17</v>
      </c>
      <c r="F43" s="32">
        <v>0</v>
      </c>
      <c r="G43" s="27"/>
      <c r="H43" s="32"/>
    </row>
    <row r="44" spans="1:8">
      <c r="A44" s="29" t="s">
        <v>30</v>
      </c>
      <c r="B44" s="17" t="s">
        <v>57</v>
      </c>
      <c r="C44" s="17"/>
      <c r="D44" s="30">
        <v>213</v>
      </c>
      <c r="E44" s="31" t="s">
        <v>17</v>
      </c>
      <c r="F44" s="32">
        <v>0</v>
      </c>
      <c r="G44" s="27"/>
      <c r="H44" s="32"/>
    </row>
    <row r="45" spans="1:8">
      <c r="A45" s="29" t="s">
        <v>32</v>
      </c>
      <c r="B45" s="17" t="s">
        <v>58</v>
      </c>
      <c r="C45" s="17"/>
      <c r="D45" s="30" t="s">
        <v>59</v>
      </c>
      <c r="E45" s="31" t="s">
        <v>17</v>
      </c>
      <c r="F45" s="32">
        <v>0</v>
      </c>
      <c r="G45" s="27"/>
      <c r="H45" s="32"/>
    </row>
    <row r="46" spans="1:8">
      <c r="A46" s="29" t="s">
        <v>34</v>
      </c>
      <c r="B46" s="17" t="s">
        <v>60</v>
      </c>
      <c r="C46" s="17"/>
      <c r="D46" s="30">
        <v>219</v>
      </c>
      <c r="E46" s="31" t="s">
        <v>17</v>
      </c>
      <c r="F46" s="32">
        <v>0</v>
      </c>
      <c r="G46" s="27"/>
      <c r="H46" s="32"/>
    </row>
    <row r="47" spans="1:8">
      <c r="A47" s="17"/>
      <c r="B47" s="17"/>
      <c r="C47" s="17"/>
      <c r="D47" s="30"/>
      <c r="E47" s="31" t="s">
        <v>17</v>
      </c>
      <c r="F47" s="35"/>
      <c r="G47" s="27"/>
      <c r="H47" s="35"/>
    </row>
    <row r="48" spans="1:8">
      <c r="A48" s="15" t="s">
        <v>20</v>
      </c>
      <c r="B48" s="15" t="s">
        <v>61</v>
      </c>
      <c r="C48" s="15"/>
      <c r="D48" s="25" t="s">
        <v>62</v>
      </c>
      <c r="E48" s="26" t="s">
        <v>17</v>
      </c>
      <c r="F48" s="27">
        <f>F49+F52+F55+F58</f>
        <v>34125815823</v>
      </c>
      <c r="G48" s="27"/>
      <c r="H48" s="27">
        <f>H49+H52+H55+H58</f>
        <v>37115037869</v>
      </c>
    </row>
    <row r="49" spans="1:8">
      <c r="A49" s="29" t="s">
        <v>15</v>
      </c>
      <c r="B49" s="17" t="s">
        <v>63</v>
      </c>
      <c r="C49" s="17"/>
      <c r="D49" s="30">
        <v>221</v>
      </c>
      <c r="E49" s="31" t="s">
        <v>64</v>
      </c>
      <c r="F49" s="32">
        <f>F50+F51</f>
        <v>34035815823</v>
      </c>
      <c r="G49" s="27"/>
      <c r="H49" s="32">
        <f>H50+H51</f>
        <v>37021144977</v>
      </c>
    </row>
    <row r="50" spans="1:8">
      <c r="A50" s="36"/>
      <c r="B50" s="36" t="s">
        <v>65</v>
      </c>
      <c r="C50" s="36"/>
      <c r="D50" s="37">
        <v>222</v>
      </c>
      <c r="E50" s="38" t="s">
        <v>17</v>
      </c>
      <c r="F50" s="39">
        <v>59215638848</v>
      </c>
      <c r="G50" s="27"/>
      <c r="H50" s="32">
        <v>59141384302</v>
      </c>
    </row>
    <row r="51" spans="1:8">
      <c r="A51" s="36"/>
      <c r="B51" s="36" t="s">
        <v>66</v>
      </c>
      <c r="C51" s="36"/>
      <c r="D51" s="37">
        <v>223</v>
      </c>
      <c r="E51" s="38" t="s">
        <v>17</v>
      </c>
      <c r="F51" s="39">
        <v>-25179823025</v>
      </c>
      <c r="G51" s="27"/>
      <c r="H51" s="32">
        <v>-22120239325</v>
      </c>
    </row>
    <row r="52" spans="1:8">
      <c r="A52" s="29" t="s">
        <v>18</v>
      </c>
      <c r="B52" s="17" t="s">
        <v>67</v>
      </c>
      <c r="C52" s="17"/>
      <c r="D52" s="30">
        <v>224</v>
      </c>
      <c r="E52" s="31" t="s">
        <v>68</v>
      </c>
      <c r="F52" s="32">
        <f>F53+F54</f>
        <v>0</v>
      </c>
      <c r="G52" s="27"/>
      <c r="H52" s="34"/>
    </row>
    <row r="53" spans="1:8">
      <c r="A53" s="36"/>
      <c r="B53" s="36" t="s">
        <v>65</v>
      </c>
      <c r="C53" s="36"/>
      <c r="D53" s="37">
        <v>225</v>
      </c>
      <c r="E53" s="38" t="s">
        <v>17</v>
      </c>
      <c r="F53" s="39"/>
      <c r="G53" s="27"/>
      <c r="H53" s="39">
        <v>0</v>
      </c>
    </row>
    <row r="54" spans="1:8">
      <c r="A54" s="36"/>
      <c r="B54" s="36" t="s">
        <v>66</v>
      </c>
      <c r="C54" s="36"/>
      <c r="D54" s="37">
        <v>226</v>
      </c>
      <c r="E54" s="38" t="s">
        <v>17</v>
      </c>
      <c r="F54" s="39"/>
      <c r="G54" s="27"/>
      <c r="H54" s="39">
        <v>0</v>
      </c>
    </row>
    <row r="55" spans="1:8">
      <c r="A55" s="29" t="s">
        <v>30</v>
      </c>
      <c r="B55" s="17" t="s">
        <v>69</v>
      </c>
      <c r="C55" s="17"/>
      <c r="D55" s="30">
        <v>227</v>
      </c>
      <c r="E55" s="31" t="s">
        <v>70</v>
      </c>
      <c r="F55" s="32">
        <f>F56+F57</f>
        <v>0</v>
      </c>
      <c r="G55" s="27"/>
      <c r="H55" s="32">
        <f>H56+H57</f>
        <v>3892892</v>
      </c>
    </row>
    <row r="56" spans="1:8">
      <c r="A56" s="36"/>
      <c r="B56" s="36" t="s">
        <v>65</v>
      </c>
      <c r="C56" s="36"/>
      <c r="D56" s="37">
        <v>228</v>
      </c>
      <c r="E56" s="38" t="s">
        <v>17</v>
      </c>
      <c r="F56" s="39">
        <v>26000000</v>
      </c>
      <c r="G56" s="27"/>
      <c r="H56" s="32">
        <v>26000000</v>
      </c>
    </row>
    <row r="57" spans="1:8">
      <c r="A57" s="36"/>
      <c r="B57" s="36" t="s">
        <v>66</v>
      </c>
      <c r="C57" s="36"/>
      <c r="D57" s="37">
        <v>229</v>
      </c>
      <c r="E57" s="38" t="s">
        <v>17</v>
      </c>
      <c r="F57" s="39">
        <v>-26000000</v>
      </c>
      <c r="G57" s="27"/>
      <c r="H57" s="32">
        <v>-22107108</v>
      </c>
    </row>
    <row r="58" spans="1:8">
      <c r="A58" s="29" t="s">
        <v>32</v>
      </c>
      <c r="B58" s="17" t="s">
        <v>71</v>
      </c>
      <c r="C58" s="17"/>
      <c r="D58" s="30">
        <v>230</v>
      </c>
      <c r="E58" s="31" t="s">
        <v>72</v>
      </c>
      <c r="F58" s="32">
        <v>90000000</v>
      </c>
      <c r="G58" s="27"/>
      <c r="H58" s="32">
        <v>90000000</v>
      </c>
    </row>
    <row r="59" spans="1:8">
      <c r="A59" s="17"/>
      <c r="B59" s="17"/>
      <c r="C59" s="17"/>
      <c r="D59" s="30"/>
      <c r="E59" s="31" t="s">
        <v>17</v>
      </c>
      <c r="F59" s="32"/>
      <c r="G59" s="27"/>
      <c r="H59" s="32"/>
    </row>
    <row r="60" spans="1:8">
      <c r="A60" s="15" t="s">
        <v>24</v>
      </c>
      <c r="B60" s="15" t="s">
        <v>73</v>
      </c>
      <c r="C60" s="15"/>
      <c r="D60" s="25">
        <v>240</v>
      </c>
      <c r="E60" s="26" t="s">
        <v>17</v>
      </c>
      <c r="F60" s="27">
        <v>0</v>
      </c>
      <c r="G60" s="27"/>
      <c r="H60" s="27">
        <v>0</v>
      </c>
    </row>
    <row r="61" spans="1:8">
      <c r="A61" s="17"/>
      <c r="B61" s="17" t="s">
        <v>65</v>
      </c>
      <c r="C61" s="17"/>
      <c r="D61" s="30">
        <v>241</v>
      </c>
      <c r="E61" s="31" t="s">
        <v>17</v>
      </c>
      <c r="F61" s="32">
        <v>0</v>
      </c>
      <c r="G61" s="27"/>
      <c r="H61" s="32">
        <v>0</v>
      </c>
    </row>
    <row r="62" spans="1:8">
      <c r="A62" s="17"/>
      <c r="B62" s="17" t="s">
        <v>66</v>
      </c>
      <c r="C62" s="17"/>
      <c r="D62" s="30">
        <v>242</v>
      </c>
      <c r="E62" s="31" t="s">
        <v>17</v>
      </c>
      <c r="F62" s="32">
        <v>0</v>
      </c>
      <c r="G62" s="27"/>
      <c r="H62" s="32">
        <v>0</v>
      </c>
    </row>
    <row r="63" spans="1:8">
      <c r="A63" s="17"/>
      <c r="B63" s="17"/>
      <c r="C63" s="17"/>
      <c r="D63" s="30"/>
      <c r="E63" s="31" t="s">
        <v>17</v>
      </c>
      <c r="F63" s="32"/>
      <c r="G63" s="27"/>
      <c r="H63" s="32"/>
    </row>
    <row r="64" spans="1:8">
      <c r="A64" s="15" t="s">
        <v>40</v>
      </c>
      <c r="B64" s="15" t="s">
        <v>74</v>
      </c>
      <c r="C64" s="15"/>
      <c r="D64" s="25">
        <v>250</v>
      </c>
      <c r="E64" s="26" t="s">
        <v>17</v>
      </c>
      <c r="F64" s="27">
        <f>F67</f>
        <v>87763007696</v>
      </c>
      <c r="G64" s="27">
        <f>G67</f>
        <v>0</v>
      </c>
      <c r="H64" s="27">
        <f>H67</f>
        <v>95774772659</v>
      </c>
    </row>
    <row r="65" spans="1:8">
      <c r="A65" s="29" t="s">
        <v>15</v>
      </c>
      <c r="B65" s="17" t="s">
        <v>75</v>
      </c>
      <c r="C65" s="17"/>
      <c r="D65" s="30">
        <v>251</v>
      </c>
      <c r="E65" s="31" t="s">
        <v>17</v>
      </c>
      <c r="F65" s="32">
        <v>0</v>
      </c>
      <c r="G65" s="27"/>
      <c r="H65" s="32"/>
    </row>
    <row r="66" spans="1:8">
      <c r="A66" s="29" t="s">
        <v>18</v>
      </c>
      <c r="B66" s="17" t="s">
        <v>76</v>
      </c>
      <c r="C66" s="17"/>
      <c r="D66" s="30">
        <v>252</v>
      </c>
      <c r="E66" s="31" t="s">
        <v>17</v>
      </c>
      <c r="F66" s="32">
        <v>0</v>
      </c>
      <c r="G66" s="27"/>
      <c r="H66" s="32"/>
    </row>
    <row r="67" spans="1:8">
      <c r="A67" s="29" t="s">
        <v>30</v>
      </c>
      <c r="B67" s="17" t="s">
        <v>77</v>
      </c>
      <c r="C67" s="17"/>
      <c r="D67" s="30">
        <v>258</v>
      </c>
      <c r="E67" s="31" t="s">
        <v>78</v>
      </c>
      <c r="F67" s="32">
        <v>87763007696</v>
      </c>
      <c r="G67" s="27"/>
      <c r="H67" s="32">
        <v>95774772659</v>
      </c>
    </row>
    <row r="68" spans="1:8">
      <c r="A68" s="29" t="s">
        <v>32</v>
      </c>
      <c r="B68" s="17" t="s">
        <v>79</v>
      </c>
      <c r="C68" s="17"/>
      <c r="D68" s="30">
        <v>259</v>
      </c>
      <c r="E68" s="31" t="s">
        <v>17</v>
      </c>
      <c r="F68" s="32">
        <v>0</v>
      </c>
      <c r="G68" s="27"/>
      <c r="H68" s="32">
        <v>0</v>
      </c>
    </row>
    <row r="69" spans="1:8">
      <c r="A69" s="17"/>
      <c r="B69" s="17"/>
      <c r="C69" s="17"/>
      <c r="D69" s="30"/>
      <c r="E69" s="31" t="s">
        <v>17</v>
      </c>
      <c r="F69" s="32"/>
      <c r="G69" s="27"/>
      <c r="H69" s="32">
        <v>0</v>
      </c>
    </row>
    <row r="70" spans="1:8">
      <c r="A70" s="15" t="s">
        <v>44</v>
      </c>
      <c r="B70" s="15" t="s">
        <v>80</v>
      </c>
      <c r="C70" s="15"/>
      <c r="D70" s="25">
        <v>260</v>
      </c>
      <c r="E70" s="26" t="s">
        <v>17</v>
      </c>
      <c r="F70" s="27">
        <f>F71</f>
        <v>63488565</v>
      </c>
      <c r="G70" s="27"/>
      <c r="H70" s="27">
        <f>H71</f>
        <v>63488565</v>
      </c>
    </row>
    <row r="71" spans="1:8">
      <c r="A71" s="29" t="s">
        <v>15</v>
      </c>
      <c r="B71" s="17" t="s">
        <v>81</v>
      </c>
      <c r="C71" s="17"/>
      <c r="D71" s="30">
        <v>261</v>
      </c>
      <c r="E71" s="31" t="s">
        <v>82</v>
      </c>
      <c r="F71" s="32">
        <v>63488565</v>
      </c>
      <c r="G71" s="27"/>
      <c r="H71" s="32">
        <v>63488565</v>
      </c>
    </row>
    <row r="72" spans="1:8">
      <c r="A72" s="29" t="s">
        <v>18</v>
      </c>
      <c r="B72" s="17" t="s">
        <v>83</v>
      </c>
      <c r="C72" s="17"/>
      <c r="D72" s="30">
        <v>262</v>
      </c>
      <c r="E72" s="31" t="s">
        <v>17</v>
      </c>
      <c r="F72" s="32">
        <v>0</v>
      </c>
      <c r="G72" s="27"/>
      <c r="H72" s="32"/>
    </row>
    <row r="73" spans="1:8">
      <c r="A73" s="29" t="s">
        <v>30</v>
      </c>
      <c r="B73" s="17" t="s">
        <v>80</v>
      </c>
      <c r="C73" s="17"/>
      <c r="D73" s="30">
        <v>268</v>
      </c>
      <c r="E73" s="31" t="s">
        <v>17</v>
      </c>
      <c r="F73" s="32">
        <v>0</v>
      </c>
      <c r="G73" s="27"/>
      <c r="H73" s="32">
        <v>0</v>
      </c>
    </row>
    <row r="74" spans="1:8">
      <c r="A74" s="29"/>
      <c r="B74" s="17"/>
      <c r="C74" s="17"/>
      <c r="D74" s="30"/>
      <c r="E74" s="31" t="s">
        <v>17</v>
      </c>
      <c r="F74" s="32"/>
      <c r="G74" s="27"/>
      <c r="H74" s="32">
        <v>0</v>
      </c>
    </row>
    <row r="75" spans="1:8">
      <c r="A75" s="40" t="s">
        <v>84</v>
      </c>
      <c r="B75" s="15" t="s">
        <v>85</v>
      </c>
      <c r="C75" s="17"/>
      <c r="D75" s="25" t="s">
        <v>86</v>
      </c>
      <c r="E75" s="31" t="s">
        <v>17</v>
      </c>
      <c r="F75" s="27">
        <v>0</v>
      </c>
      <c r="G75" s="27"/>
      <c r="H75" s="27">
        <v>87224526959</v>
      </c>
    </row>
    <row r="76" spans="1:8">
      <c r="A76" s="17"/>
      <c r="B76" s="17"/>
      <c r="C76" s="17"/>
      <c r="D76" s="30"/>
      <c r="E76" s="31" t="s">
        <v>17</v>
      </c>
      <c r="F76" s="32"/>
      <c r="G76" s="27"/>
      <c r="H76" s="32">
        <v>0</v>
      </c>
    </row>
    <row r="77" spans="1:8" ht="14.25" thickBot="1">
      <c r="A77" s="15"/>
      <c r="B77" s="15" t="s">
        <v>87</v>
      </c>
      <c r="C77" s="15"/>
      <c r="D77" s="25">
        <v>270</v>
      </c>
      <c r="E77" s="26" t="s">
        <v>17</v>
      </c>
      <c r="F77" s="41">
        <f>F39+F11</f>
        <v>176136865618</v>
      </c>
      <c r="G77" s="27"/>
      <c r="H77" s="41">
        <f>H39+H11</f>
        <v>194029591994</v>
      </c>
    </row>
    <row r="78" spans="1:8" ht="14.25" thickTop="1">
      <c r="A78" s="15"/>
      <c r="B78" s="15" t="s">
        <v>88</v>
      </c>
      <c r="C78" s="15"/>
      <c r="D78" s="25"/>
      <c r="E78" s="26"/>
      <c r="F78" s="27"/>
      <c r="G78" s="27"/>
      <c r="H78" s="27"/>
    </row>
    <row r="79" spans="1:8">
      <c r="A79" s="15" t="s">
        <v>10</v>
      </c>
      <c r="B79" s="15" t="s">
        <v>89</v>
      </c>
      <c r="C79" s="15"/>
      <c r="D79" s="25">
        <v>300</v>
      </c>
      <c r="E79" s="26" t="s">
        <v>17</v>
      </c>
      <c r="F79" s="27">
        <f>F80+F91</f>
        <v>176101761614</v>
      </c>
      <c r="G79" s="27"/>
      <c r="H79" s="27">
        <f>H80+H91</f>
        <v>186984269967</v>
      </c>
    </row>
    <row r="80" spans="1:8">
      <c r="A80" s="15" t="s">
        <v>12</v>
      </c>
      <c r="B80" s="15" t="s">
        <v>90</v>
      </c>
      <c r="C80" s="15"/>
      <c r="D80" s="25">
        <v>310</v>
      </c>
      <c r="E80" s="26" t="s">
        <v>17</v>
      </c>
      <c r="F80" s="27">
        <f>SUM(F81:F90)</f>
        <v>135588893362</v>
      </c>
      <c r="G80" s="27"/>
      <c r="H80" s="27">
        <f>SUM(H81:H90)</f>
        <v>143830011998</v>
      </c>
    </row>
    <row r="81" spans="1:8">
      <c r="A81" s="29" t="s">
        <v>15</v>
      </c>
      <c r="B81" s="17" t="s">
        <v>91</v>
      </c>
      <c r="C81" s="17"/>
      <c r="D81" s="30">
        <v>311</v>
      </c>
      <c r="E81" s="31" t="s">
        <v>92</v>
      </c>
      <c r="F81" s="32">
        <v>94547779419</v>
      </c>
      <c r="G81" s="27"/>
      <c r="H81" s="32">
        <v>110664778272</v>
      </c>
    </row>
    <row r="82" spans="1:8">
      <c r="A82" s="29" t="s">
        <v>18</v>
      </c>
      <c r="B82" s="17" t="s">
        <v>93</v>
      </c>
      <c r="C82" s="17"/>
      <c r="D82" s="30">
        <v>312</v>
      </c>
      <c r="E82" s="31" t="s">
        <v>94</v>
      </c>
      <c r="F82" s="32">
        <v>1353940796</v>
      </c>
      <c r="G82" s="27"/>
      <c r="H82" s="32">
        <v>2076348288</v>
      </c>
    </row>
    <row r="83" spans="1:8">
      <c r="A83" s="29" t="s">
        <v>30</v>
      </c>
      <c r="B83" s="17" t="s">
        <v>95</v>
      </c>
      <c r="C83" s="17"/>
      <c r="D83" s="30">
        <v>313</v>
      </c>
      <c r="E83" s="31" t="s">
        <v>96</v>
      </c>
      <c r="F83" s="32">
        <v>5747685601</v>
      </c>
      <c r="G83" s="27"/>
      <c r="H83" s="32">
        <v>2802222730</v>
      </c>
    </row>
    <row r="84" spans="1:8">
      <c r="A84" s="29" t="s">
        <v>32</v>
      </c>
      <c r="B84" s="17" t="s">
        <v>97</v>
      </c>
      <c r="C84" s="17"/>
      <c r="D84" s="30">
        <v>314</v>
      </c>
      <c r="E84" s="31" t="s">
        <v>98</v>
      </c>
      <c r="F84" s="32">
        <v>2660906594</v>
      </c>
      <c r="G84" s="27"/>
      <c r="H84" s="32">
        <v>2337970207</v>
      </c>
    </row>
    <row r="85" spans="1:8">
      <c r="A85" s="29" t="s">
        <v>34</v>
      </c>
      <c r="B85" s="17" t="s">
        <v>99</v>
      </c>
      <c r="C85" s="17"/>
      <c r="D85" s="30">
        <v>315</v>
      </c>
      <c r="E85" s="31" t="s">
        <v>17</v>
      </c>
      <c r="F85" s="32"/>
      <c r="G85" s="27"/>
      <c r="H85" s="32">
        <v>403311335</v>
      </c>
    </row>
    <row r="86" spans="1:8">
      <c r="A86" s="29" t="s">
        <v>38</v>
      </c>
      <c r="B86" s="17" t="s">
        <v>100</v>
      </c>
      <c r="C86" s="17"/>
      <c r="D86" s="30">
        <v>316</v>
      </c>
      <c r="E86" s="31" t="s">
        <v>101</v>
      </c>
      <c r="F86" s="32">
        <v>29918977891</v>
      </c>
      <c r="G86" s="27"/>
      <c r="H86" s="32">
        <v>24508302604</v>
      </c>
    </row>
    <row r="87" spans="1:8">
      <c r="A87" s="29" t="s">
        <v>102</v>
      </c>
      <c r="B87" s="17" t="s">
        <v>103</v>
      </c>
      <c r="C87" s="17"/>
      <c r="D87" s="30">
        <v>317</v>
      </c>
      <c r="E87" s="31" t="s">
        <v>17</v>
      </c>
      <c r="F87" s="32">
        <v>394824885</v>
      </c>
      <c r="G87" s="27"/>
      <c r="H87" s="32"/>
    </row>
    <row r="88" spans="1:8">
      <c r="A88" s="29" t="s">
        <v>104</v>
      </c>
      <c r="B88" s="17" t="s">
        <v>105</v>
      </c>
      <c r="C88" s="17"/>
      <c r="D88" s="30">
        <v>318</v>
      </c>
      <c r="E88" s="31" t="s">
        <v>17</v>
      </c>
      <c r="F88" s="32">
        <v>0</v>
      </c>
      <c r="G88" s="27"/>
      <c r="H88" s="32"/>
    </row>
    <row r="89" spans="1:8">
      <c r="A89" s="29" t="s">
        <v>106</v>
      </c>
      <c r="B89" s="17" t="s">
        <v>107</v>
      </c>
      <c r="C89" s="17"/>
      <c r="D89" s="30">
        <v>319</v>
      </c>
      <c r="E89" s="31" t="s">
        <v>108</v>
      </c>
      <c r="F89" s="32">
        <v>103472881</v>
      </c>
      <c r="G89" s="27"/>
      <c r="H89" s="32">
        <v>175773267</v>
      </c>
    </row>
    <row r="90" spans="1:8">
      <c r="A90" s="17" t="s">
        <v>109</v>
      </c>
      <c r="B90" s="17" t="s">
        <v>110</v>
      </c>
      <c r="C90" s="17"/>
      <c r="D90" s="30" t="s">
        <v>111</v>
      </c>
      <c r="E90" s="31" t="s">
        <v>17</v>
      </c>
      <c r="F90" s="32">
        <v>861305295</v>
      </c>
      <c r="G90" s="27"/>
      <c r="H90" s="32">
        <v>861305295</v>
      </c>
    </row>
    <row r="91" spans="1:8">
      <c r="A91" s="15" t="s">
        <v>20</v>
      </c>
      <c r="B91" s="15" t="s">
        <v>112</v>
      </c>
      <c r="C91" s="15"/>
      <c r="D91" s="25" t="s">
        <v>113</v>
      </c>
      <c r="E91" s="26" t="s">
        <v>17</v>
      </c>
      <c r="F91" s="27">
        <f>F94+F95+F97</f>
        <v>40512868252</v>
      </c>
      <c r="G91" s="27"/>
      <c r="H91" s="27">
        <f>H94+H95+H97</f>
        <v>43154257969</v>
      </c>
    </row>
    <row r="92" spans="1:8">
      <c r="A92" s="29" t="s">
        <v>15</v>
      </c>
      <c r="B92" s="17" t="s">
        <v>114</v>
      </c>
      <c r="C92" s="17"/>
      <c r="D92" s="30" t="s">
        <v>115</v>
      </c>
      <c r="E92" s="31" t="s">
        <v>17</v>
      </c>
      <c r="F92" s="32">
        <v>0</v>
      </c>
      <c r="G92" s="27"/>
      <c r="H92" s="32"/>
    </row>
    <row r="93" spans="1:8">
      <c r="A93" s="29" t="s">
        <v>18</v>
      </c>
      <c r="B93" s="17" t="s">
        <v>116</v>
      </c>
      <c r="C93" s="17"/>
      <c r="D93" s="30" t="s">
        <v>117</v>
      </c>
      <c r="E93" s="31" t="s">
        <v>17</v>
      </c>
      <c r="F93" s="32">
        <v>0</v>
      </c>
      <c r="G93" s="27"/>
      <c r="H93" s="32"/>
    </row>
    <row r="94" spans="1:8">
      <c r="A94" s="29" t="s">
        <v>30</v>
      </c>
      <c r="B94" s="17" t="s">
        <v>118</v>
      </c>
      <c r="C94" s="17"/>
      <c r="D94" s="30" t="s">
        <v>119</v>
      </c>
      <c r="E94" s="31" t="s">
        <v>120</v>
      </c>
      <c r="F94" s="32">
        <v>680101999</v>
      </c>
      <c r="G94" s="27"/>
      <c r="H94" s="32">
        <v>680101999</v>
      </c>
    </row>
    <row r="95" spans="1:8">
      <c r="A95" s="29" t="s">
        <v>32</v>
      </c>
      <c r="B95" s="17" t="s">
        <v>121</v>
      </c>
      <c r="C95" s="17"/>
      <c r="D95" s="30" t="s">
        <v>122</v>
      </c>
      <c r="E95" s="31" t="s">
        <v>123</v>
      </c>
      <c r="F95" s="32">
        <v>39832766253</v>
      </c>
      <c r="G95" s="27"/>
      <c r="H95" s="32">
        <v>42474155970</v>
      </c>
    </row>
    <row r="96" spans="1:8">
      <c r="A96" s="29" t="s">
        <v>34</v>
      </c>
      <c r="B96" s="17" t="s">
        <v>124</v>
      </c>
      <c r="C96" s="17"/>
      <c r="D96" s="30" t="s">
        <v>125</v>
      </c>
      <c r="E96" s="31" t="s">
        <v>17</v>
      </c>
      <c r="F96" s="32">
        <v>0</v>
      </c>
      <c r="G96" s="27"/>
      <c r="H96" s="32"/>
    </row>
    <row r="97" spans="1:8">
      <c r="A97" s="17" t="s">
        <v>38</v>
      </c>
      <c r="B97" s="17" t="s">
        <v>126</v>
      </c>
      <c r="C97" s="17"/>
      <c r="D97" s="30" t="s">
        <v>127</v>
      </c>
      <c r="E97" s="31" t="s">
        <v>17</v>
      </c>
      <c r="F97" s="32"/>
      <c r="G97" s="27"/>
      <c r="H97" s="32"/>
    </row>
    <row r="98" spans="1:8">
      <c r="A98" s="17" t="s">
        <v>102</v>
      </c>
      <c r="B98" s="17" t="s">
        <v>128</v>
      </c>
      <c r="C98" s="17"/>
      <c r="D98" s="30" t="s">
        <v>129</v>
      </c>
      <c r="E98" s="31" t="s">
        <v>17</v>
      </c>
      <c r="F98" s="32">
        <v>0</v>
      </c>
      <c r="G98" s="27"/>
      <c r="H98" s="32"/>
    </row>
    <row r="99" spans="1:8">
      <c r="A99" s="17" t="s">
        <v>104</v>
      </c>
      <c r="B99" s="17" t="s">
        <v>130</v>
      </c>
      <c r="C99" s="17"/>
      <c r="D99" s="30" t="s">
        <v>131</v>
      </c>
      <c r="E99" s="31"/>
      <c r="F99" s="32"/>
      <c r="G99" s="27"/>
      <c r="H99" s="32"/>
    </row>
    <row r="100" spans="1:8">
      <c r="A100" s="15" t="s">
        <v>52</v>
      </c>
      <c r="B100" s="15" t="s">
        <v>132</v>
      </c>
      <c r="C100" s="15"/>
      <c r="D100" s="25">
        <v>400</v>
      </c>
      <c r="E100" s="26" t="s">
        <v>17</v>
      </c>
      <c r="F100" s="27">
        <f>F101</f>
        <v>35104004</v>
      </c>
      <c r="G100" s="27"/>
      <c r="H100" s="27">
        <f>H101</f>
        <v>7045322027</v>
      </c>
    </row>
    <row r="101" spans="1:8">
      <c r="A101" s="15" t="s">
        <v>12</v>
      </c>
      <c r="B101" s="15" t="s">
        <v>133</v>
      </c>
      <c r="C101" s="15"/>
      <c r="D101" s="25">
        <v>410</v>
      </c>
      <c r="E101" s="26" t="s">
        <v>134</v>
      </c>
      <c r="F101" s="27">
        <f>F102+F103+F111</f>
        <v>35104004</v>
      </c>
      <c r="G101" s="27"/>
      <c r="H101" s="27">
        <f>H102+H103+H111</f>
        <v>7045322027</v>
      </c>
    </row>
    <row r="102" spans="1:8">
      <c r="A102" s="29" t="s">
        <v>15</v>
      </c>
      <c r="B102" s="17" t="s">
        <v>135</v>
      </c>
      <c r="C102" s="17"/>
      <c r="D102" s="30">
        <v>411</v>
      </c>
      <c r="E102" s="31" t="s">
        <v>17</v>
      </c>
      <c r="F102" s="32">
        <v>96354560000</v>
      </c>
      <c r="G102" s="27"/>
      <c r="H102" s="42">
        <v>96354560000</v>
      </c>
    </row>
    <row r="103" spans="1:8">
      <c r="A103" s="29" t="s">
        <v>18</v>
      </c>
      <c r="B103" s="17" t="s">
        <v>136</v>
      </c>
      <c r="C103" s="17"/>
      <c r="D103" s="30">
        <v>412</v>
      </c>
      <c r="E103" s="31" t="s">
        <v>17</v>
      </c>
      <c r="F103" s="32">
        <v>783469814</v>
      </c>
      <c r="G103" s="27"/>
      <c r="H103" s="32">
        <v>783469814</v>
      </c>
    </row>
    <row r="104" spans="1:8">
      <c r="A104" s="29" t="s">
        <v>30</v>
      </c>
      <c r="B104" s="17" t="s">
        <v>137</v>
      </c>
      <c r="C104" s="17"/>
      <c r="D104" s="30">
        <v>413</v>
      </c>
      <c r="E104" s="31" t="s">
        <v>17</v>
      </c>
      <c r="F104" s="32">
        <v>0</v>
      </c>
      <c r="G104" s="27"/>
      <c r="H104" s="32"/>
    </row>
    <row r="105" spans="1:8">
      <c r="A105" s="29" t="s">
        <v>32</v>
      </c>
      <c r="B105" s="17" t="s">
        <v>138</v>
      </c>
      <c r="C105" s="17"/>
      <c r="D105" s="30">
        <v>414</v>
      </c>
      <c r="E105" s="31" t="s">
        <v>17</v>
      </c>
      <c r="F105" s="32">
        <v>0</v>
      </c>
      <c r="G105" s="27"/>
      <c r="H105" s="32"/>
    </row>
    <row r="106" spans="1:8">
      <c r="A106" s="29" t="s">
        <v>34</v>
      </c>
      <c r="B106" s="17" t="s">
        <v>139</v>
      </c>
      <c r="C106" s="17"/>
      <c r="D106" s="30">
        <v>415</v>
      </c>
      <c r="E106" s="31" t="s">
        <v>17</v>
      </c>
      <c r="F106" s="32">
        <v>0</v>
      </c>
      <c r="G106" s="27"/>
      <c r="H106" s="32"/>
    </row>
    <row r="107" spans="1:8">
      <c r="A107" s="29" t="s">
        <v>38</v>
      </c>
      <c r="B107" s="17" t="s">
        <v>140</v>
      </c>
      <c r="C107" s="17"/>
      <c r="D107" s="30">
        <v>416</v>
      </c>
      <c r="E107" s="31" t="s">
        <v>17</v>
      </c>
      <c r="F107" s="32">
        <v>0</v>
      </c>
      <c r="G107" s="27"/>
      <c r="H107" s="32">
        <v>0</v>
      </c>
    </row>
    <row r="108" spans="1:8">
      <c r="A108" s="29" t="s">
        <v>102</v>
      </c>
      <c r="B108" s="17" t="s">
        <v>141</v>
      </c>
      <c r="C108" s="17"/>
      <c r="D108" s="30">
        <v>417</v>
      </c>
      <c r="E108" s="31" t="s">
        <v>17</v>
      </c>
      <c r="F108" s="32">
        <v>0</v>
      </c>
      <c r="G108" s="27"/>
      <c r="H108" s="32">
        <v>0</v>
      </c>
    </row>
    <row r="109" spans="1:8">
      <c r="A109" s="29" t="s">
        <v>104</v>
      </c>
      <c r="B109" s="17" t="s">
        <v>142</v>
      </c>
      <c r="C109" s="17"/>
      <c r="D109" s="30">
        <v>418</v>
      </c>
      <c r="E109" s="31" t="s">
        <v>17</v>
      </c>
      <c r="F109" s="32">
        <v>0</v>
      </c>
      <c r="G109" s="27"/>
      <c r="H109" s="32"/>
    </row>
    <row r="110" spans="1:8">
      <c r="A110" s="29" t="s">
        <v>106</v>
      </c>
      <c r="B110" s="17" t="s">
        <v>143</v>
      </c>
      <c r="C110" s="17"/>
      <c r="D110" s="30">
        <v>419</v>
      </c>
      <c r="E110" s="31" t="s">
        <v>17</v>
      </c>
      <c r="F110" s="32">
        <v>0</v>
      </c>
      <c r="G110" s="27"/>
      <c r="H110" s="32"/>
    </row>
    <row r="111" spans="1:8">
      <c r="A111" s="17" t="s">
        <v>109</v>
      </c>
      <c r="B111" s="17" t="s">
        <v>144</v>
      </c>
      <c r="C111" s="17"/>
      <c r="D111" s="30" t="s">
        <v>145</v>
      </c>
      <c r="E111" s="31" t="s">
        <v>17</v>
      </c>
      <c r="F111" s="32">
        <v>-97102925810</v>
      </c>
      <c r="G111" s="27"/>
      <c r="H111" s="32">
        <v>-90092707787</v>
      </c>
    </row>
    <row r="112" spans="1:8">
      <c r="A112" s="17" t="s">
        <v>146</v>
      </c>
      <c r="B112" s="17" t="s">
        <v>147</v>
      </c>
      <c r="C112" s="17"/>
      <c r="D112" s="30" t="s">
        <v>148</v>
      </c>
      <c r="E112" s="31" t="s">
        <v>17</v>
      </c>
      <c r="F112" s="32">
        <v>0</v>
      </c>
      <c r="G112" s="27"/>
      <c r="H112" s="32"/>
    </row>
    <row r="113" spans="1:8">
      <c r="A113" s="15" t="s">
        <v>20</v>
      </c>
      <c r="B113" s="15" t="s">
        <v>149</v>
      </c>
      <c r="C113" s="15"/>
      <c r="D113" s="25" t="s">
        <v>150</v>
      </c>
      <c r="E113" s="26" t="s">
        <v>17</v>
      </c>
      <c r="F113" s="27">
        <v>0</v>
      </c>
      <c r="G113" s="27"/>
      <c r="H113" s="27"/>
    </row>
    <row r="114" spans="1:8">
      <c r="A114" s="29" t="s">
        <v>15</v>
      </c>
      <c r="B114" s="17" t="s">
        <v>151</v>
      </c>
      <c r="C114" s="17"/>
      <c r="D114" s="30" t="s">
        <v>152</v>
      </c>
      <c r="E114" s="31" t="s">
        <v>17</v>
      </c>
      <c r="F114" s="32">
        <v>0</v>
      </c>
      <c r="G114" s="27"/>
      <c r="H114" s="32"/>
    </row>
    <row r="115" spans="1:8">
      <c r="A115" s="29" t="s">
        <v>18</v>
      </c>
      <c r="B115" s="17" t="s">
        <v>153</v>
      </c>
      <c r="C115" s="17"/>
      <c r="D115" s="30" t="s">
        <v>154</v>
      </c>
      <c r="E115" s="31" t="s">
        <v>17</v>
      </c>
      <c r="F115" s="32">
        <v>0</v>
      </c>
      <c r="G115" s="27"/>
      <c r="H115" s="32">
        <v>0</v>
      </c>
    </row>
    <row r="116" spans="1:8">
      <c r="A116" s="29"/>
      <c r="B116" s="17"/>
      <c r="C116" s="17"/>
      <c r="D116" s="30"/>
      <c r="E116" s="31" t="s">
        <v>17</v>
      </c>
      <c r="F116" s="32"/>
      <c r="G116" s="27"/>
      <c r="H116" s="32">
        <v>6581985</v>
      </c>
    </row>
    <row r="117" spans="1:8">
      <c r="A117" s="15" t="s">
        <v>155</v>
      </c>
      <c r="B117" s="15" t="s">
        <v>156</v>
      </c>
      <c r="C117" s="15"/>
      <c r="D117" s="25" t="s">
        <v>157</v>
      </c>
      <c r="E117" s="26" t="s">
        <v>17</v>
      </c>
      <c r="F117" s="27">
        <v>0</v>
      </c>
      <c r="G117" s="27"/>
      <c r="H117" s="27">
        <v>0</v>
      </c>
    </row>
    <row r="118" spans="1:8">
      <c r="A118" s="29"/>
      <c r="B118" s="17"/>
      <c r="C118" s="17"/>
      <c r="D118" s="30"/>
      <c r="E118" s="31" t="s">
        <v>17</v>
      </c>
      <c r="F118" s="32"/>
      <c r="G118" s="27"/>
      <c r="H118" s="32">
        <v>0</v>
      </c>
    </row>
    <row r="119" spans="1:8" ht="14.25" thickBot="1">
      <c r="A119" s="15"/>
      <c r="B119" s="15" t="s">
        <v>158</v>
      </c>
      <c r="C119" s="15"/>
      <c r="D119" s="25" t="s">
        <v>159</v>
      </c>
      <c r="E119" s="26" t="s">
        <v>17</v>
      </c>
      <c r="F119" s="41">
        <f>F100+F79</f>
        <v>176136865618</v>
      </c>
      <c r="G119" s="27"/>
      <c r="H119" s="41">
        <f>H100+H79</f>
        <v>194029591994</v>
      </c>
    </row>
    <row r="120" spans="1:8" s="7" customFormat="1" ht="14.25" thickTop="1">
      <c r="A120" s="5"/>
      <c r="B120" s="5"/>
      <c r="C120" s="5"/>
      <c r="D120" s="5"/>
      <c r="E120" s="5"/>
      <c r="F120" s="10" t="s">
        <v>160</v>
      </c>
      <c r="G120" s="10"/>
      <c r="H120" s="10"/>
    </row>
    <row r="121" spans="1:8" s="7" customFormat="1">
      <c r="A121" s="43" t="s">
        <v>161</v>
      </c>
      <c r="B121" s="43"/>
      <c r="C121" s="8"/>
      <c r="D121" s="10"/>
      <c r="E121" s="13"/>
      <c r="F121" s="8" t="s">
        <v>162</v>
      </c>
      <c r="G121" s="10"/>
      <c r="H121" s="13"/>
    </row>
    <row r="122" spans="1:8" s="7" customFormat="1">
      <c r="A122" s="10"/>
      <c r="B122" s="10"/>
      <c r="C122" s="10"/>
      <c r="D122" s="10"/>
      <c r="E122" s="10"/>
      <c r="F122" s="42"/>
      <c r="G122" s="10"/>
      <c r="H122" s="42">
        <f>F119-F77</f>
        <v>0</v>
      </c>
    </row>
    <row r="123" spans="1:8" s="7" customFormat="1">
      <c r="A123" s="10"/>
      <c r="B123" s="10"/>
      <c r="C123" s="10"/>
      <c r="D123" s="10"/>
      <c r="E123" s="10"/>
      <c r="F123" s="10"/>
      <c r="G123" s="10"/>
      <c r="H123" s="42"/>
    </row>
    <row r="124" spans="1:8" s="7" customFormat="1">
      <c r="A124" s="10"/>
      <c r="B124" s="10"/>
      <c r="C124" s="10"/>
      <c r="D124" s="10"/>
      <c r="E124" s="10"/>
      <c r="F124" s="10"/>
      <c r="G124" s="10"/>
      <c r="H124" s="42"/>
    </row>
    <row r="125" spans="1:8" s="7" customFormat="1">
      <c r="A125" s="10"/>
      <c r="B125" s="10"/>
      <c r="C125" s="10"/>
      <c r="D125" s="10"/>
      <c r="E125" s="10"/>
      <c r="F125" s="10"/>
      <c r="G125" s="10"/>
      <c r="H125" s="10"/>
    </row>
    <row r="126" spans="1:8" s="7" customFormat="1">
      <c r="A126" s="10"/>
      <c r="B126" s="10"/>
      <c r="C126" s="10"/>
      <c r="D126" s="10"/>
      <c r="E126" s="10"/>
      <c r="F126" s="10"/>
      <c r="G126" s="10"/>
      <c r="H126" s="10"/>
    </row>
    <row r="127" spans="1:8" s="7" customFormat="1">
      <c r="A127" s="44" t="s">
        <v>163</v>
      </c>
      <c r="B127" s="44"/>
      <c r="C127" s="10"/>
      <c r="D127" s="10"/>
      <c r="E127" s="10"/>
      <c r="F127" s="10" t="s">
        <v>163</v>
      </c>
      <c r="G127" s="10"/>
      <c r="H127" s="10"/>
    </row>
    <row r="128" spans="1:8" s="7" customFormat="1">
      <c r="A128" s="45" t="s">
        <v>164</v>
      </c>
      <c r="B128" s="45"/>
      <c r="C128" s="13"/>
      <c r="D128" s="10"/>
      <c r="E128" s="13"/>
      <c r="F128" s="13" t="s">
        <v>165</v>
      </c>
      <c r="G128" s="10"/>
      <c r="H128" s="13"/>
    </row>
    <row r="129" spans="1:8" s="48" customFormat="1">
      <c r="A129" s="46"/>
      <c r="B129" s="46"/>
      <c r="C129" s="46"/>
      <c r="D129" s="46"/>
      <c r="E129" s="46"/>
      <c r="F129" s="47"/>
      <c r="G129" s="46"/>
      <c r="H129" s="46"/>
    </row>
    <row r="130" spans="1:8" s="48" customFormat="1">
      <c r="A130" s="46"/>
      <c r="B130" s="46"/>
      <c r="C130" s="46"/>
      <c r="D130" s="46"/>
      <c r="E130" s="46"/>
      <c r="F130" s="47"/>
      <c r="G130" s="46"/>
      <c r="H130" s="46"/>
    </row>
    <row r="131" spans="1:8" s="48" customFormat="1">
      <c r="A131" s="46"/>
      <c r="B131" s="46"/>
      <c r="C131" s="46"/>
      <c r="D131" s="46"/>
      <c r="E131" s="46"/>
      <c r="F131" s="47"/>
      <c r="G131" s="46"/>
      <c r="H131" s="46"/>
    </row>
    <row r="132" spans="1:8" s="48" customFormat="1">
      <c r="A132" s="46"/>
      <c r="B132" s="46"/>
      <c r="C132" s="46"/>
      <c r="D132" s="46"/>
      <c r="E132" s="46"/>
      <c r="F132" s="47"/>
      <c r="G132" s="46"/>
      <c r="H132" s="46"/>
    </row>
    <row r="133" spans="1:8" s="48" customFormat="1">
      <c r="A133" s="46"/>
      <c r="B133" s="46"/>
      <c r="C133" s="46"/>
      <c r="D133" s="46"/>
      <c r="E133" s="46"/>
      <c r="F133" s="47"/>
      <c r="G133" s="46"/>
      <c r="H133" s="46"/>
    </row>
    <row r="134" spans="1:8" s="48" customFormat="1">
      <c r="A134" s="46"/>
      <c r="B134" s="46"/>
      <c r="C134" s="46"/>
      <c r="D134" s="46"/>
      <c r="E134" s="46"/>
      <c r="F134" s="47"/>
      <c r="G134" s="46"/>
      <c r="H134" s="46"/>
    </row>
    <row r="135" spans="1:8" s="48" customFormat="1">
      <c r="A135" s="46"/>
      <c r="B135" s="46"/>
      <c r="C135" s="46"/>
      <c r="D135" s="46"/>
      <c r="E135" s="46"/>
      <c r="F135" s="47"/>
      <c r="G135" s="46"/>
      <c r="H135" s="46"/>
    </row>
    <row r="136" spans="1:8" s="48" customFormat="1">
      <c r="A136" s="46"/>
      <c r="B136" s="46"/>
      <c r="C136" s="46"/>
      <c r="D136" s="46"/>
      <c r="E136" s="46"/>
      <c r="F136" s="47"/>
      <c r="G136" s="46"/>
      <c r="H136" s="46"/>
    </row>
    <row r="137" spans="1:8" s="48" customFormat="1">
      <c r="A137" s="46"/>
      <c r="B137" s="46"/>
      <c r="C137" s="46"/>
      <c r="D137" s="46"/>
      <c r="E137" s="46"/>
      <c r="F137" s="47"/>
      <c r="G137" s="46"/>
      <c r="H137" s="46"/>
    </row>
    <row r="138" spans="1:8" s="48" customFormat="1">
      <c r="A138" s="46"/>
      <c r="B138" s="46"/>
      <c r="C138" s="46"/>
      <c r="D138" s="46"/>
      <c r="E138" s="46"/>
      <c r="F138" s="47"/>
      <c r="G138" s="46"/>
      <c r="H138" s="46"/>
    </row>
    <row r="139" spans="1:8" s="48" customFormat="1">
      <c r="A139" s="46"/>
      <c r="B139" s="46"/>
      <c r="C139" s="46"/>
      <c r="D139" s="46"/>
      <c r="E139" s="46"/>
      <c r="F139" s="47"/>
      <c r="G139" s="46"/>
      <c r="H139" s="46"/>
    </row>
    <row r="140" spans="1:8" s="48" customFormat="1">
      <c r="A140" s="46"/>
      <c r="B140" s="46"/>
      <c r="C140" s="46"/>
      <c r="D140" s="46"/>
      <c r="E140" s="46"/>
      <c r="F140" s="47"/>
      <c r="G140" s="46"/>
      <c r="H140" s="46"/>
    </row>
    <row r="141" spans="1:8" s="48" customFormat="1">
      <c r="A141" s="46"/>
      <c r="B141" s="46"/>
      <c r="C141" s="46"/>
      <c r="D141" s="46"/>
      <c r="E141" s="46"/>
      <c r="F141" s="47"/>
      <c r="G141" s="46"/>
      <c r="H141" s="46"/>
    </row>
    <row r="142" spans="1:8" s="48" customFormat="1">
      <c r="A142" s="46"/>
      <c r="B142" s="46"/>
      <c r="C142" s="46"/>
      <c r="D142" s="46"/>
      <c r="E142" s="46"/>
      <c r="F142" s="47"/>
      <c r="G142" s="46"/>
      <c r="H142" s="46"/>
    </row>
    <row r="143" spans="1:8" s="48" customFormat="1">
      <c r="A143" s="46"/>
      <c r="B143" s="46"/>
      <c r="C143" s="46"/>
      <c r="D143" s="46"/>
      <c r="E143" s="46"/>
      <c r="F143" s="47"/>
      <c r="G143" s="46"/>
      <c r="H143" s="46"/>
    </row>
    <row r="144" spans="1:8" s="48" customFormat="1">
      <c r="A144" s="46"/>
      <c r="B144" s="46"/>
      <c r="C144" s="46"/>
      <c r="D144" s="46"/>
      <c r="E144" s="46"/>
      <c r="F144" s="47"/>
      <c r="G144" s="46"/>
      <c r="H144" s="46"/>
    </row>
    <row r="145" spans="1:8" s="48" customFormat="1">
      <c r="A145" s="46"/>
      <c r="B145" s="46"/>
      <c r="C145" s="46"/>
      <c r="D145" s="46"/>
      <c r="E145" s="46"/>
      <c r="F145" s="47"/>
      <c r="G145" s="46"/>
      <c r="H145" s="46"/>
    </row>
    <row r="146" spans="1:8" s="48" customFormat="1">
      <c r="A146" s="46"/>
      <c r="B146" s="46"/>
      <c r="C146" s="46"/>
      <c r="D146" s="46"/>
      <c r="E146" s="46"/>
      <c r="F146" s="47"/>
      <c r="G146" s="46"/>
      <c r="H146" s="46"/>
    </row>
    <row r="147" spans="1:8" s="48" customFormat="1" ht="15.75">
      <c r="F147" s="49"/>
      <c r="G147"/>
      <c r="H147"/>
    </row>
    <row r="148" spans="1:8" s="48" customFormat="1" ht="15.75">
      <c r="F148" s="49"/>
      <c r="G148"/>
      <c r="H148"/>
    </row>
    <row r="149" spans="1:8" s="48" customFormat="1" ht="15.75">
      <c r="F149" s="49"/>
      <c r="G149"/>
      <c r="H149"/>
    </row>
    <row r="150" spans="1:8" s="48" customFormat="1" ht="15">
      <c r="F150" s="50"/>
      <c r="G150" s="50"/>
      <c r="H150" s="49"/>
    </row>
    <row r="151" spans="1:8" s="52" customFormat="1" ht="15.75">
      <c r="A151" s="51"/>
      <c r="B151" s="51"/>
      <c r="C151" s="51"/>
      <c r="D151" s="51"/>
      <c r="E151" s="48"/>
      <c r="F151" s="49"/>
      <c r="G151"/>
      <c r="H151"/>
    </row>
    <row r="152" spans="1:8" s="52" customFormat="1" ht="15.75">
      <c r="A152" s="51"/>
      <c r="B152" s="51"/>
      <c r="C152" s="51"/>
      <c r="D152" s="51"/>
      <c r="E152" s="48"/>
      <c r="F152" s="49"/>
      <c r="G152"/>
      <c r="H152"/>
    </row>
    <row r="153" spans="1:8" s="52" customFormat="1" ht="15.75">
      <c r="A153" s="51"/>
      <c r="B153" s="51"/>
      <c r="C153" s="51"/>
      <c r="D153" s="51"/>
      <c r="E153" s="48"/>
      <c r="F153" s="49"/>
      <c r="G153"/>
      <c r="H153"/>
    </row>
    <row r="154" spans="1:8" s="52" customFormat="1" ht="15">
      <c r="A154" s="51"/>
      <c r="B154" s="51"/>
      <c r="C154" s="51"/>
      <c r="D154" s="51"/>
      <c r="E154" s="48"/>
      <c r="F154" s="53"/>
      <c r="G154" s="54"/>
      <c r="H154" s="34"/>
    </row>
    <row r="155" spans="1:8" s="52" customFormat="1" ht="15">
      <c r="A155" s="51"/>
      <c r="B155" s="51"/>
      <c r="C155" s="51"/>
      <c r="D155" s="51"/>
      <c r="E155" s="48"/>
      <c r="F155" s="49"/>
      <c r="G155" s="55"/>
      <c r="H155" s="34"/>
    </row>
    <row r="156" spans="1:8" s="52" customFormat="1" ht="15">
      <c r="A156" s="51"/>
      <c r="B156" s="51"/>
      <c r="C156" s="51"/>
      <c r="D156" s="51"/>
      <c r="E156" s="48"/>
      <c r="F156" s="53"/>
      <c r="G156" s="55"/>
      <c r="H156" s="34"/>
    </row>
    <row r="157" spans="1:8" s="52" customFormat="1" ht="15">
      <c r="A157" s="51"/>
      <c r="B157" s="51"/>
      <c r="C157" s="51"/>
      <c r="D157" s="51"/>
      <c r="E157" s="48"/>
      <c r="F157" s="49"/>
      <c r="G157" s="55"/>
      <c r="H157" s="34"/>
    </row>
    <row r="158" spans="1:8" ht="15">
      <c r="F158" s="49"/>
      <c r="G158" s="55"/>
    </row>
  </sheetData>
  <mergeCells count="4">
    <mergeCell ref="A121:B121"/>
    <mergeCell ref="A127:B127"/>
    <mergeCell ref="A128:B128"/>
    <mergeCell ref="F150:G15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7"/>
  <sheetViews>
    <sheetView topLeftCell="A4" workbookViewId="0">
      <selection activeCell="D14" sqref="D14"/>
    </sheetView>
  </sheetViews>
  <sheetFormatPr defaultRowHeight="15.75"/>
  <cols>
    <col min="1" max="1" width="3.125" customWidth="1"/>
    <col min="2" max="2" width="40.875" bestFit="1" customWidth="1"/>
    <col min="5" max="5" width="26.5" style="77" bestFit="1" customWidth="1"/>
    <col min="6" max="6" width="14.75" style="77" bestFit="1" customWidth="1"/>
  </cols>
  <sheetData>
    <row r="1" spans="1:6">
      <c r="A1" s="57" t="str">
        <f>[1]Menu!B2</f>
        <v>CÔNG TY CỔ PHẦN Ô TÔ GIẢI PHÓNG</v>
      </c>
      <c r="B1" s="58"/>
      <c r="C1" s="59"/>
      <c r="D1" s="59"/>
      <c r="E1" s="59"/>
      <c r="F1" s="59"/>
    </row>
    <row r="2" spans="1:6">
      <c r="A2" s="17" t="str">
        <f>[1]Menu!B3</f>
        <v>Địa chỉ: Khu kinh tế Thanh Thủy - xã Thanh Thủy - huyện Vị Xuyên - tỉnh Hà Giang</v>
      </c>
      <c r="B2" s="60"/>
      <c r="C2" s="61"/>
      <c r="D2" s="61"/>
      <c r="E2" s="61"/>
      <c r="F2" s="61"/>
    </row>
    <row r="3" spans="1:6" ht="16.5" thickBot="1">
      <c r="A3" s="62"/>
      <c r="B3" s="63"/>
      <c r="C3" s="64"/>
      <c r="D3" s="64"/>
      <c r="E3" s="64"/>
      <c r="F3" s="64"/>
    </row>
    <row r="4" spans="1:6">
      <c r="A4" s="65"/>
      <c r="B4" s="66"/>
      <c r="C4" s="67"/>
      <c r="D4" s="67"/>
      <c r="E4" s="68"/>
      <c r="F4" s="67"/>
    </row>
    <row r="5" spans="1:6" ht="18.75">
      <c r="A5" s="69" t="s">
        <v>166</v>
      </c>
      <c r="B5" s="70"/>
      <c r="C5" s="65"/>
      <c r="D5" s="65"/>
      <c r="E5" s="71"/>
      <c r="F5" s="65"/>
    </row>
    <row r="6" spans="1:6">
      <c r="A6" s="71" t="s">
        <v>167</v>
      </c>
      <c r="B6" s="70"/>
      <c r="C6" s="65"/>
      <c r="D6" s="65"/>
      <c r="E6" s="71"/>
      <c r="F6" s="65"/>
    </row>
    <row r="7" spans="1:6">
      <c r="A7" s="13" t="s">
        <v>168</v>
      </c>
      <c r="B7" s="70"/>
      <c r="C7" s="65"/>
      <c r="D7" s="65"/>
      <c r="E7" s="71"/>
      <c r="F7" s="65"/>
    </row>
    <row r="8" spans="1:6">
      <c r="A8" s="72"/>
      <c r="B8" s="73"/>
      <c r="C8" s="72"/>
      <c r="D8" s="72"/>
      <c r="E8" s="74"/>
      <c r="F8" s="72"/>
    </row>
    <row r="9" spans="1:6">
      <c r="A9" s="75"/>
      <c r="B9" s="60"/>
      <c r="C9" s="75"/>
      <c r="D9" s="75"/>
      <c r="E9" s="61"/>
      <c r="F9" s="76" t="str">
        <f>[1]Menu!B8</f>
        <v>Đơn vị tính: VND</v>
      </c>
    </row>
    <row r="11" spans="1:6" ht="36">
      <c r="A11" s="78" t="str">
        <f>[1]Menu!$B$57</f>
        <v>CHỈ TIÊU</v>
      </c>
      <c r="B11" s="79"/>
      <c r="C11" s="80" t="str">
        <f>[1]Menu!$B$55</f>
        <v xml:space="preserve">Mã số </v>
      </c>
      <c r="D11" s="80" t="str">
        <f>[1]Menu!$B$56</f>
        <v>Thuyết minh</v>
      </c>
      <c r="E11" s="81" t="s">
        <v>169</v>
      </c>
      <c r="F11" s="81" t="s">
        <v>170</v>
      </c>
    </row>
    <row r="13" spans="1:6">
      <c r="A13" s="82" t="s">
        <v>12</v>
      </c>
      <c r="B13" s="83" t="s">
        <v>171</v>
      </c>
      <c r="C13" s="82"/>
      <c r="D13" s="84"/>
    </row>
    <row r="14" spans="1:6">
      <c r="A14" s="82"/>
      <c r="B14" s="83"/>
      <c r="C14" s="82"/>
      <c r="D14" s="84"/>
    </row>
    <row r="15" spans="1:6">
      <c r="A15" s="85" t="s">
        <v>15</v>
      </c>
      <c r="B15" s="86" t="s">
        <v>172</v>
      </c>
      <c r="C15" s="87" t="s">
        <v>173</v>
      </c>
      <c r="E15" s="77">
        <v>-7010218023</v>
      </c>
      <c r="F15" s="77">
        <v>-24363706061</v>
      </c>
    </row>
    <row r="16" spans="1:6">
      <c r="A16" s="85" t="s">
        <v>18</v>
      </c>
      <c r="B16" s="86" t="s">
        <v>174</v>
      </c>
      <c r="C16" s="87"/>
    </row>
    <row r="17" spans="1:6">
      <c r="A17" s="88" t="s">
        <v>175</v>
      </c>
      <c r="B17" s="89" t="s">
        <v>176</v>
      </c>
      <c r="C17" s="90" t="s">
        <v>177</v>
      </c>
      <c r="E17" s="91">
        <v>3059583700</v>
      </c>
      <c r="F17" s="77">
        <v>3077096794</v>
      </c>
    </row>
    <row r="18" spans="1:6">
      <c r="A18" s="88" t="s">
        <v>175</v>
      </c>
      <c r="B18" s="89" t="s">
        <v>178</v>
      </c>
      <c r="C18" s="90" t="s">
        <v>179</v>
      </c>
      <c r="E18" s="91">
        <v>-3656266065</v>
      </c>
      <c r="F18" s="77">
        <v>-2593615471</v>
      </c>
    </row>
    <row r="19" spans="1:6">
      <c r="A19" s="88" t="s">
        <v>175</v>
      </c>
      <c r="B19" s="89" t="s">
        <v>180</v>
      </c>
      <c r="C19" s="90" t="s">
        <v>181</v>
      </c>
      <c r="E19" s="91"/>
    </row>
    <row r="20" spans="1:6">
      <c r="A20" s="88" t="s">
        <v>175</v>
      </c>
      <c r="B20" s="89" t="s">
        <v>182</v>
      </c>
      <c r="C20" s="90" t="s">
        <v>183</v>
      </c>
      <c r="E20" s="91">
        <v>0</v>
      </c>
      <c r="F20" s="77">
        <v>0</v>
      </c>
    </row>
    <row r="21" spans="1:6">
      <c r="A21" s="88" t="s">
        <v>175</v>
      </c>
      <c r="B21" s="89" t="s">
        <v>184</v>
      </c>
      <c r="C21" s="90" t="s">
        <v>185</v>
      </c>
      <c r="E21" s="77">
        <v>6480580815</v>
      </c>
      <c r="F21" s="77">
        <v>20660555861</v>
      </c>
    </row>
    <row r="22" spans="1:6">
      <c r="A22" s="85" t="s">
        <v>30</v>
      </c>
      <c r="B22" s="86" t="s">
        <v>186</v>
      </c>
      <c r="C22" s="87"/>
    </row>
    <row r="23" spans="1:6">
      <c r="A23" s="85"/>
      <c r="B23" s="86" t="s">
        <v>187</v>
      </c>
      <c r="C23" s="87" t="s">
        <v>188</v>
      </c>
      <c r="E23" s="77">
        <v>-1126319573</v>
      </c>
      <c r="F23" s="77">
        <v>-3219668877</v>
      </c>
    </row>
    <row r="24" spans="1:6">
      <c r="A24" s="88" t="s">
        <v>175</v>
      </c>
      <c r="B24" s="89" t="s">
        <v>189</v>
      </c>
      <c r="C24" s="90" t="s">
        <v>190</v>
      </c>
      <c r="E24" s="77">
        <v>6572189778</v>
      </c>
      <c r="F24" s="77">
        <v>24271171483.557495</v>
      </c>
    </row>
    <row r="25" spans="1:6">
      <c r="A25" s="88" t="s">
        <v>175</v>
      </c>
      <c r="B25" s="89" t="s">
        <v>191</v>
      </c>
      <c r="C25" s="90" t="s">
        <v>192</v>
      </c>
      <c r="E25" s="77">
        <v>6577278741</v>
      </c>
      <c r="F25" s="77">
        <v>23925159024.580002</v>
      </c>
    </row>
    <row r="26" spans="1:6">
      <c r="A26" s="88" t="s">
        <v>175</v>
      </c>
      <c r="B26" s="89" t="s">
        <v>193</v>
      </c>
      <c r="C26" s="90" t="s">
        <v>194</v>
      </c>
      <c r="E26" s="77">
        <v>720110230</v>
      </c>
      <c r="F26" s="77">
        <v>-8331161698.2675018</v>
      </c>
    </row>
    <row r="27" spans="1:6">
      <c r="A27" s="88" t="s">
        <v>175</v>
      </c>
      <c r="B27" s="89" t="s">
        <v>195</v>
      </c>
      <c r="C27" s="90" t="s">
        <v>196</v>
      </c>
      <c r="E27" s="77">
        <v>0</v>
      </c>
      <c r="F27" s="77">
        <v>23131155.140000001</v>
      </c>
    </row>
    <row r="28" spans="1:6">
      <c r="A28" s="88" t="s">
        <v>175</v>
      </c>
      <c r="B28" s="89" t="s">
        <v>197</v>
      </c>
      <c r="C28" s="90" t="s">
        <v>198</v>
      </c>
      <c r="E28" s="91">
        <v>826158352</v>
      </c>
      <c r="F28" s="77">
        <v>-3308640008</v>
      </c>
    </row>
    <row r="29" spans="1:6">
      <c r="A29" s="88" t="s">
        <v>175</v>
      </c>
      <c r="B29" s="89" t="s">
        <v>199</v>
      </c>
      <c r="C29" s="90" t="s">
        <v>200</v>
      </c>
      <c r="E29" s="91"/>
    </row>
    <row r="30" spans="1:6">
      <c r="A30" s="88" t="s">
        <v>175</v>
      </c>
      <c r="B30" s="89" t="s">
        <v>201</v>
      </c>
      <c r="C30" s="90" t="s">
        <v>202</v>
      </c>
      <c r="E30" s="92">
        <v>450286910</v>
      </c>
      <c r="F30" s="77">
        <v>697939000</v>
      </c>
    </row>
    <row r="31" spans="1:6">
      <c r="A31" s="88" t="s">
        <v>175</v>
      </c>
      <c r="B31" s="89" t="s">
        <v>203</v>
      </c>
      <c r="C31" s="90" t="s">
        <v>204</v>
      </c>
      <c r="E31" s="91">
        <v>-1468987500</v>
      </c>
      <c r="F31" s="77">
        <v>-328860000</v>
      </c>
    </row>
    <row r="32" spans="1:6">
      <c r="A32" s="88"/>
      <c r="B32" s="89"/>
      <c r="C32" s="90"/>
    </row>
    <row r="33" spans="1:6">
      <c r="A33" s="93"/>
      <c r="B33" s="86" t="s">
        <v>205</v>
      </c>
      <c r="C33" s="87" t="s">
        <v>206</v>
      </c>
      <c r="E33" s="77">
        <v>12550716938</v>
      </c>
      <c r="F33" s="77">
        <v>33729070080.009995</v>
      </c>
    </row>
    <row r="34" spans="1:6">
      <c r="A34" s="93"/>
      <c r="B34" s="86"/>
      <c r="C34" s="94"/>
    </row>
    <row r="35" spans="1:6">
      <c r="A35" s="93"/>
      <c r="B35" s="86"/>
      <c r="C35" s="94"/>
    </row>
    <row r="36" spans="1:6">
      <c r="A36" s="82" t="s">
        <v>20</v>
      </c>
      <c r="B36" s="83" t="s">
        <v>207</v>
      </c>
      <c r="C36" s="84"/>
    </row>
    <row r="37" spans="1:6">
      <c r="A37" s="82"/>
      <c r="B37" s="83"/>
      <c r="C37" s="84"/>
    </row>
    <row r="38" spans="1:6">
      <c r="A38" s="88" t="s">
        <v>15</v>
      </c>
      <c r="B38" s="89" t="s">
        <v>208</v>
      </c>
      <c r="C38" s="95"/>
    </row>
    <row r="39" spans="1:6">
      <c r="A39" s="88"/>
      <c r="B39" s="89" t="s">
        <v>209</v>
      </c>
      <c r="C39" s="90" t="s">
        <v>210</v>
      </c>
      <c r="E39" s="91"/>
    </row>
    <row r="40" spans="1:6">
      <c r="A40" s="88" t="s">
        <v>18</v>
      </c>
      <c r="B40" s="89" t="s">
        <v>211</v>
      </c>
      <c r="C40" s="90"/>
      <c r="E40" s="91"/>
    </row>
    <row r="41" spans="1:6">
      <c r="A41" s="88"/>
      <c r="B41" s="89" t="s">
        <v>209</v>
      </c>
      <c r="C41" s="90" t="s">
        <v>212</v>
      </c>
      <c r="E41" s="91">
        <v>0</v>
      </c>
      <c r="F41" s="77">
        <v>210000000</v>
      </c>
    </row>
    <row r="42" spans="1:6">
      <c r="A42" s="88" t="s">
        <v>30</v>
      </c>
      <c r="B42" s="89" t="s">
        <v>213</v>
      </c>
      <c r="C42" s="90"/>
      <c r="E42" s="91"/>
    </row>
    <row r="43" spans="1:6">
      <c r="A43" s="88"/>
      <c r="B43" s="89" t="s">
        <v>214</v>
      </c>
      <c r="C43" s="90" t="s">
        <v>215</v>
      </c>
      <c r="E43" s="91">
        <v>0</v>
      </c>
      <c r="F43" s="77">
        <v>0</v>
      </c>
    </row>
    <row r="44" spans="1:6">
      <c r="A44" s="88" t="s">
        <v>32</v>
      </c>
      <c r="B44" s="89" t="s">
        <v>216</v>
      </c>
      <c r="C44" s="90"/>
      <c r="E44" s="91"/>
    </row>
    <row r="45" spans="1:6">
      <c r="A45" s="88"/>
      <c r="B45" s="89" t="s">
        <v>214</v>
      </c>
      <c r="C45" s="90" t="s">
        <v>217</v>
      </c>
      <c r="E45" s="91">
        <v>0</v>
      </c>
      <c r="F45" s="77">
        <v>0</v>
      </c>
    </row>
    <row r="46" spans="1:6">
      <c r="A46" s="88" t="s">
        <v>34</v>
      </c>
      <c r="B46" s="89" t="s">
        <v>218</v>
      </c>
      <c r="C46" s="90" t="s">
        <v>219</v>
      </c>
      <c r="E46" s="91"/>
      <c r="F46" s="77">
        <v>-4349173713</v>
      </c>
    </row>
    <row r="47" spans="1:6">
      <c r="A47" s="88" t="s">
        <v>38</v>
      </c>
      <c r="B47" s="89" t="s">
        <v>220</v>
      </c>
      <c r="C47" s="90" t="s">
        <v>221</v>
      </c>
      <c r="E47" s="77">
        <v>5000000000</v>
      </c>
    </row>
    <row r="48" spans="1:6">
      <c r="A48" s="88" t="s">
        <v>102</v>
      </c>
      <c r="B48" s="89" t="s">
        <v>222</v>
      </c>
      <c r="C48" s="90" t="s">
        <v>223</v>
      </c>
      <c r="E48" s="77">
        <v>0</v>
      </c>
    </row>
    <row r="49" spans="1:6">
      <c r="A49" s="88"/>
      <c r="B49" s="89"/>
      <c r="C49" s="90"/>
    </row>
    <row r="50" spans="1:6">
      <c r="A50" s="93"/>
      <c r="B50" s="86" t="s">
        <v>224</v>
      </c>
      <c r="C50" s="87" t="s">
        <v>225</v>
      </c>
      <c r="E50" s="77">
        <v>5000000000</v>
      </c>
      <c r="F50" s="77">
        <v>-4139173713</v>
      </c>
    </row>
    <row r="51" spans="1:6">
      <c r="A51" s="17" t="str">
        <f>[1]Menu!B5</f>
        <v>Cho năm tài chính kết thúc ngày 31 tháng 12 năm 2010</v>
      </c>
      <c r="B51" s="60"/>
      <c r="C51" s="61"/>
    </row>
    <row r="52" spans="1:6">
      <c r="A52" s="72" t="s">
        <v>226</v>
      </c>
      <c r="B52" s="75"/>
      <c r="C52" s="96"/>
    </row>
    <row r="53" spans="1:6">
      <c r="A53" s="75"/>
      <c r="B53" s="60"/>
      <c r="C53" s="61"/>
      <c r="D53" s="97"/>
    </row>
    <row r="54" spans="1:6">
      <c r="A54" s="72"/>
      <c r="B54" s="60"/>
      <c r="C54" s="96"/>
    </row>
    <row r="55" spans="1:6" ht="36">
      <c r="A55" s="78" t="str">
        <f>[1]Menu!$B$57</f>
        <v>CHỈ TIÊU</v>
      </c>
      <c r="B55" s="79"/>
      <c r="C55" s="80" t="str">
        <f>[1]Menu!$B$55</f>
        <v xml:space="preserve">Mã số </v>
      </c>
      <c r="D55" s="80" t="str">
        <f>[1]Menu!$B$56</f>
        <v>Thuyết minh</v>
      </c>
      <c r="E55" s="81" t="s">
        <v>169</v>
      </c>
      <c r="F55" s="81" t="s">
        <v>170</v>
      </c>
    </row>
    <row r="56" spans="1:6">
      <c r="A56" s="82"/>
      <c r="B56" s="83"/>
      <c r="C56" s="95"/>
    </row>
    <row r="57" spans="1:6">
      <c r="A57" s="82" t="s">
        <v>24</v>
      </c>
      <c r="B57" s="83" t="s">
        <v>227</v>
      </c>
      <c r="C57" s="84"/>
    </row>
    <row r="58" spans="1:6">
      <c r="A58" s="82"/>
      <c r="B58" s="83"/>
      <c r="C58" s="84" t="s">
        <v>228</v>
      </c>
    </row>
    <row r="59" spans="1:6">
      <c r="A59" s="98" t="s">
        <v>15</v>
      </c>
      <c r="B59" s="89" t="s">
        <v>229</v>
      </c>
      <c r="C59" s="95"/>
    </row>
    <row r="60" spans="1:6">
      <c r="A60" s="98"/>
      <c r="B60" s="89" t="s">
        <v>230</v>
      </c>
      <c r="C60" s="90" t="s">
        <v>231</v>
      </c>
      <c r="E60" s="91"/>
    </row>
    <row r="61" spans="1:6">
      <c r="A61" s="98" t="s">
        <v>18</v>
      </c>
      <c r="B61" s="89" t="s">
        <v>232</v>
      </c>
      <c r="C61" s="90"/>
      <c r="E61" s="91"/>
    </row>
    <row r="62" spans="1:6">
      <c r="A62" s="98"/>
      <c r="B62" s="89" t="s">
        <v>233</v>
      </c>
      <c r="C62" s="90" t="s">
        <v>234</v>
      </c>
      <c r="E62" s="91">
        <v>0</v>
      </c>
      <c r="F62" s="77">
        <v>0</v>
      </c>
    </row>
    <row r="63" spans="1:6">
      <c r="A63" s="98" t="s">
        <v>30</v>
      </c>
      <c r="B63" s="89" t="s">
        <v>235</v>
      </c>
      <c r="C63" s="90" t="s">
        <v>236</v>
      </c>
      <c r="E63" s="91">
        <v>17470000000</v>
      </c>
      <c r="F63" s="77">
        <v>16885236307</v>
      </c>
    </row>
    <row r="64" spans="1:6">
      <c r="A64" s="98" t="s">
        <v>32</v>
      </c>
      <c r="B64" s="89" t="s">
        <v>237</v>
      </c>
      <c r="C64" s="90" t="s">
        <v>238</v>
      </c>
      <c r="E64" s="91">
        <v>-34910370250</v>
      </c>
      <c r="F64" s="77">
        <v>-46985092080</v>
      </c>
    </row>
    <row r="65" spans="1:6">
      <c r="A65" s="98" t="s">
        <v>34</v>
      </c>
      <c r="B65" s="89" t="s">
        <v>239</v>
      </c>
      <c r="C65" s="90" t="s">
        <v>240</v>
      </c>
      <c r="E65" s="91"/>
    </row>
    <row r="66" spans="1:6">
      <c r="A66" s="98" t="s">
        <v>38</v>
      </c>
      <c r="B66" s="89" t="s">
        <v>241</v>
      </c>
      <c r="C66" s="90" t="s">
        <v>242</v>
      </c>
      <c r="E66" s="77">
        <v>0</v>
      </c>
      <c r="F66" s="77">
        <v>0</v>
      </c>
    </row>
    <row r="67" spans="1:6">
      <c r="A67" s="98"/>
      <c r="B67" s="89"/>
      <c r="C67" s="90"/>
    </row>
    <row r="68" spans="1:6">
      <c r="A68" s="93"/>
      <c r="B68" s="86" t="s">
        <v>243</v>
      </c>
      <c r="C68" s="87" t="s">
        <v>244</v>
      </c>
      <c r="E68" s="77">
        <v>-17440370250</v>
      </c>
      <c r="F68" s="77">
        <v>-30099855773</v>
      </c>
    </row>
    <row r="69" spans="1:6">
      <c r="A69" s="93"/>
      <c r="B69" s="86"/>
      <c r="C69" s="87"/>
    </row>
    <row r="70" spans="1:6">
      <c r="A70" s="82"/>
      <c r="B70" s="83" t="s">
        <v>245</v>
      </c>
      <c r="C70" s="99" t="s">
        <v>246</v>
      </c>
      <c r="E70" s="77">
        <v>110346688</v>
      </c>
      <c r="F70" s="77">
        <v>-509959405.99000549</v>
      </c>
    </row>
    <row r="71" spans="1:6">
      <c r="A71" s="82"/>
      <c r="B71" s="83"/>
      <c r="C71" s="99"/>
    </row>
    <row r="72" spans="1:6">
      <c r="A72" s="82"/>
      <c r="B72" s="83" t="s">
        <v>247</v>
      </c>
      <c r="C72" s="99" t="s">
        <v>248</v>
      </c>
      <c r="E72" s="77">
        <v>179909555</v>
      </c>
      <c r="F72" s="77">
        <v>1164711877</v>
      </c>
    </row>
    <row r="73" spans="1:6">
      <c r="A73" s="82"/>
      <c r="B73" s="83"/>
      <c r="C73" s="99"/>
    </row>
    <row r="74" spans="1:6">
      <c r="A74" s="88"/>
      <c r="B74" s="89" t="s">
        <v>249</v>
      </c>
      <c r="C74" s="90" t="s">
        <v>250</v>
      </c>
    </row>
    <row r="75" spans="1:6">
      <c r="A75" s="88"/>
      <c r="B75" s="89"/>
      <c r="C75" s="90"/>
    </row>
    <row r="76" spans="1:6">
      <c r="A76" s="82"/>
      <c r="B76" s="83" t="s">
        <v>251</v>
      </c>
      <c r="C76" s="99" t="s">
        <v>252</v>
      </c>
      <c r="E76" s="77">
        <v>290256243</v>
      </c>
      <c r="F76" s="77">
        <v>654752471.00999451</v>
      </c>
    </row>
    <row r="79" spans="1:6">
      <c r="E79" s="77" t="s">
        <v>253</v>
      </c>
    </row>
    <row r="80" spans="1:6">
      <c r="B80" s="100" t="s">
        <v>254</v>
      </c>
      <c r="C80" s="100"/>
      <c r="D80" s="100"/>
      <c r="E80" s="101" t="s">
        <v>255</v>
      </c>
      <c r="F80" s="101"/>
    </row>
    <row r="81" spans="2:6">
      <c r="B81" s="100"/>
      <c r="C81" s="100"/>
      <c r="D81" s="100"/>
      <c r="E81" s="101"/>
      <c r="F81" s="101"/>
    </row>
    <row r="82" spans="2:6">
      <c r="B82" s="100"/>
      <c r="C82" s="100"/>
      <c r="D82" s="100"/>
      <c r="E82" s="101"/>
      <c r="F82" s="101"/>
    </row>
    <row r="83" spans="2:6">
      <c r="B83" s="100"/>
      <c r="C83" s="100"/>
      <c r="D83" s="100"/>
      <c r="E83" s="101"/>
      <c r="F83" s="101"/>
    </row>
    <row r="84" spans="2:6">
      <c r="B84" s="100"/>
      <c r="C84" s="100"/>
      <c r="D84" s="100"/>
      <c r="E84" s="101"/>
      <c r="F84" s="101"/>
    </row>
    <row r="85" spans="2:6">
      <c r="B85" s="100"/>
      <c r="C85" s="100"/>
      <c r="D85" s="100"/>
      <c r="E85" s="101"/>
      <c r="F85" s="101"/>
    </row>
    <row r="86" spans="2:6">
      <c r="B86" s="100" t="s">
        <v>256</v>
      </c>
      <c r="C86" s="100"/>
      <c r="D86" s="100"/>
      <c r="E86" s="101" t="s">
        <v>257</v>
      </c>
      <c r="F86" s="101"/>
    </row>
    <row r="87" spans="2:6">
      <c r="B87" s="100" t="s">
        <v>258</v>
      </c>
      <c r="C87" s="100"/>
      <c r="D87" s="100"/>
      <c r="E87" s="101" t="s">
        <v>259</v>
      </c>
      <c r="F87" s="10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70"/>
  <sheetViews>
    <sheetView tabSelected="1" topLeftCell="A34" workbookViewId="0">
      <selection activeCell="K12" sqref="K12"/>
    </sheetView>
  </sheetViews>
  <sheetFormatPr defaultRowHeight="15.75"/>
  <cols>
    <col min="1" max="5" width="9" style="132"/>
    <col min="6" max="6" width="12.625" style="132" bestFit="1" customWidth="1"/>
    <col min="7" max="7" width="12.25" style="132" bestFit="1" customWidth="1"/>
    <col min="8" max="8" width="12.625" style="132" bestFit="1" customWidth="1"/>
    <col min="9" max="9" width="13.25" style="133" bestFit="1" customWidth="1"/>
  </cols>
  <sheetData>
    <row r="1" spans="1:9">
      <c r="A1" s="1" t="s">
        <v>0</v>
      </c>
      <c r="B1" s="2"/>
      <c r="C1" s="2"/>
      <c r="D1" s="2"/>
      <c r="E1" s="2"/>
      <c r="F1" s="2"/>
      <c r="G1" s="2"/>
      <c r="H1" s="2"/>
      <c r="I1" s="102"/>
    </row>
    <row r="2" spans="1:9">
      <c r="A2" s="5" t="s">
        <v>1</v>
      </c>
      <c r="B2" s="5"/>
      <c r="C2" s="5"/>
      <c r="D2" s="5"/>
      <c r="E2" s="5"/>
      <c r="F2" s="5"/>
      <c r="G2" s="5"/>
      <c r="H2" s="5"/>
      <c r="I2" s="103"/>
    </row>
    <row r="3" spans="1:9" ht="16.5" thickBot="1">
      <c r="A3" s="104"/>
      <c r="B3" s="105"/>
      <c r="C3" s="105"/>
      <c r="D3" s="105"/>
      <c r="E3" s="105"/>
      <c r="F3" s="105"/>
      <c r="G3" s="105"/>
      <c r="H3" s="105"/>
      <c r="I3" s="106"/>
    </row>
    <row r="4" spans="1:9" ht="18.75">
      <c r="A4" s="107" t="s">
        <v>260</v>
      </c>
      <c r="B4" s="107"/>
      <c r="C4" s="107"/>
      <c r="D4" s="107"/>
      <c r="E4" s="107"/>
      <c r="F4" s="107"/>
      <c r="G4" s="107"/>
      <c r="H4" s="107"/>
      <c r="I4" s="107"/>
    </row>
    <row r="5" spans="1:9">
      <c r="A5" s="45" t="s">
        <v>168</v>
      </c>
      <c r="B5" s="45"/>
      <c r="C5" s="45"/>
      <c r="D5" s="45"/>
      <c r="E5" s="45"/>
      <c r="F5" s="45"/>
      <c r="G5" s="45"/>
      <c r="H5" s="45"/>
      <c r="I5" s="45"/>
    </row>
    <row r="6" spans="1:9">
      <c r="A6" s="15"/>
      <c r="B6" s="15"/>
      <c r="C6" s="15"/>
      <c r="D6" s="15"/>
      <c r="E6" s="16"/>
      <c r="F6" s="16"/>
      <c r="G6" s="16"/>
      <c r="H6" s="16"/>
      <c r="I6" s="108"/>
    </row>
    <row r="7" spans="1:9" ht="76.5">
      <c r="A7" s="18" t="s">
        <v>261</v>
      </c>
      <c r="B7" s="109"/>
      <c r="C7" s="19"/>
      <c r="D7" s="110" t="s">
        <v>6</v>
      </c>
      <c r="E7" s="110" t="s">
        <v>262</v>
      </c>
      <c r="F7" s="110" t="s">
        <v>263</v>
      </c>
      <c r="G7" s="110" t="s">
        <v>264</v>
      </c>
      <c r="H7" s="110" t="s">
        <v>169</v>
      </c>
      <c r="I7" s="110" t="s">
        <v>170</v>
      </c>
    </row>
    <row r="8" spans="1:9">
      <c r="A8" s="15"/>
      <c r="B8" s="15"/>
      <c r="C8" s="15"/>
      <c r="D8" s="25"/>
      <c r="E8" s="25"/>
      <c r="F8" s="25"/>
      <c r="G8" s="25"/>
      <c r="H8" s="25"/>
      <c r="I8" s="108"/>
    </row>
    <row r="9" spans="1:9">
      <c r="A9" s="111" t="s">
        <v>15</v>
      </c>
      <c r="B9" s="112" t="s">
        <v>265</v>
      </c>
      <c r="C9" s="112"/>
      <c r="D9" s="113" t="s">
        <v>173</v>
      </c>
      <c r="E9" s="114" t="s">
        <v>266</v>
      </c>
      <c r="F9" s="115">
        <f>H9-Q9</f>
        <v>31771486624</v>
      </c>
      <c r="G9" s="115">
        <v>6691796818</v>
      </c>
      <c r="H9" s="116">
        <v>31771486624</v>
      </c>
      <c r="I9" s="115">
        <v>40020828003</v>
      </c>
    </row>
    <row r="10" spans="1:9">
      <c r="A10" s="111"/>
      <c r="B10" s="112"/>
      <c r="C10" s="112"/>
      <c r="D10" s="113"/>
      <c r="E10" s="114" t="s">
        <v>17</v>
      </c>
      <c r="F10" s="115">
        <f t="shared" ref="F10:F44" si="0">H10-Q10</f>
        <v>0</v>
      </c>
      <c r="G10" s="115">
        <v>0</v>
      </c>
      <c r="H10" s="116"/>
      <c r="I10" s="115"/>
    </row>
    <row r="11" spans="1:9">
      <c r="A11" s="111" t="s">
        <v>18</v>
      </c>
      <c r="B11" s="112" t="s">
        <v>267</v>
      </c>
      <c r="C11" s="112"/>
      <c r="D11" s="113" t="s">
        <v>177</v>
      </c>
      <c r="E11" s="114" t="s">
        <v>17</v>
      </c>
      <c r="F11" s="115">
        <f t="shared" si="0"/>
        <v>99500000</v>
      </c>
      <c r="G11" s="115">
        <v>0</v>
      </c>
      <c r="H11" s="116">
        <v>99500000</v>
      </c>
      <c r="I11" s="115">
        <v>1412310200</v>
      </c>
    </row>
    <row r="12" spans="1:9">
      <c r="A12" s="111"/>
      <c r="B12" s="112"/>
      <c r="C12" s="112"/>
      <c r="D12" s="113"/>
      <c r="E12" s="114" t="s">
        <v>17</v>
      </c>
      <c r="F12" s="115">
        <f t="shared" si="0"/>
        <v>0</v>
      </c>
      <c r="G12" s="115">
        <v>0</v>
      </c>
      <c r="H12" s="116"/>
      <c r="I12" s="115"/>
    </row>
    <row r="13" spans="1:9">
      <c r="A13" s="111" t="s">
        <v>30</v>
      </c>
      <c r="B13" s="112" t="s">
        <v>268</v>
      </c>
      <c r="C13" s="112"/>
      <c r="D13" s="114">
        <v>10</v>
      </c>
      <c r="E13" s="114" t="s">
        <v>17</v>
      </c>
      <c r="F13" s="115">
        <f t="shared" si="0"/>
        <v>31671986624</v>
      </c>
      <c r="G13" s="115">
        <v>6691796818</v>
      </c>
      <c r="H13" s="116">
        <f>H9-H11</f>
        <v>31671986624</v>
      </c>
      <c r="I13" s="116">
        <v>38608517803</v>
      </c>
    </row>
    <row r="14" spans="1:9">
      <c r="A14" s="111"/>
      <c r="B14" s="112"/>
      <c r="C14" s="112"/>
      <c r="D14" s="114"/>
      <c r="E14" s="114" t="s">
        <v>17</v>
      </c>
      <c r="F14" s="115">
        <f t="shared" si="0"/>
        <v>0</v>
      </c>
      <c r="G14" s="115">
        <v>0</v>
      </c>
      <c r="H14" s="116"/>
      <c r="I14" s="115"/>
    </row>
    <row r="15" spans="1:9">
      <c r="A15" s="111" t="s">
        <v>32</v>
      </c>
      <c r="B15" s="112" t="s">
        <v>269</v>
      </c>
      <c r="C15" s="112"/>
      <c r="D15" s="114">
        <v>11</v>
      </c>
      <c r="E15" s="114" t="s">
        <v>270</v>
      </c>
      <c r="F15" s="115">
        <f t="shared" si="0"/>
        <v>29254821198</v>
      </c>
      <c r="G15" s="115">
        <v>6825407982</v>
      </c>
      <c r="H15" s="116">
        <v>29254821198</v>
      </c>
      <c r="I15" s="115">
        <v>38954727288</v>
      </c>
    </row>
    <row r="16" spans="1:9">
      <c r="A16" s="111"/>
      <c r="B16" s="112"/>
      <c r="C16" s="112"/>
      <c r="D16" s="114"/>
      <c r="E16" s="114" t="s">
        <v>17</v>
      </c>
      <c r="F16" s="115">
        <f t="shared" si="0"/>
        <v>0</v>
      </c>
      <c r="G16" s="115">
        <v>0</v>
      </c>
      <c r="H16" s="116"/>
      <c r="I16" s="115"/>
    </row>
    <row r="17" spans="1:9">
      <c r="A17" s="111" t="s">
        <v>34</v>
      </c>
      <c r="B17" s="112" t="s">
        <v>271</v>
      </c>
      <c r="C17" s="112"/>
      <c r="D17" s="114">
        <v>20</v>
      </c>
      <c r="E17" s="114" t="s">
        <v>17</v>
      </c>
      <c r="F17" s="115">
        <f t="shared" si="0"/>
        <v>2417165426</v>
      </c>
      <c r="G17" s="115">
        <v>-133611164</v>
      </c>
      <c r="H17" s="116">
        <f>H13-H15</f>
        <v>2417165426</v>
      </c>
      <c r="I17" s="116">
        <v>-346209485</v>
      </c>
    </row>
    <row r="18" spans="1:9">
      <c r="A18" s="111"/>
      <c r="B18" s="112"/>
      <c r="C18" s="112"/>
      <c r="D18" s="114"/>
      <c r="E18" s="114" t="s">
        <v>17</v>
      </c>
      <c r="F18" s="115">
        <f t="shared" si="0"/>
        <v>0</v>
      </c>
      <c r="G18" s="115">
        <v>0</v>
      </c>
      <c r="H18" s="116"/>
      <c r="I18" s="115"/>
    </row>
    <row r="19" spans="1:9">
      <c r="A19" s="111" t="s">
        <v>38</v>
      </c>
      <c r="B19" s="112" t="s">
        <v>272</v>
      </c>
      <c r="C19" s="112"/>
      <c r="D19" s="114">
        <v>21</v>
      </c>
      <c r="E19" s="114" t="s">
        <v>273</v>
      </c>
      <c r="F19" s="115">
        <f t="shared" si="0"/>
        <v>299840453</v>
      </c>
      <c r="G19" s="115">
        <v>1583553</v>
      </c>
      <c r="H19" s="116">
        <v>299840453</v>
      </c>
      <c r="I19" s="115">
        <v>50043558</v>
      </c>
    </row>
    <row r="20" spans="1:9">
      <c r="A20" s="111"/>
      <c r="B20" s="112"/>
      <c r="C20" s="112"/>
      <c r="D20" s="114"/>
      <c r="E20" s="114" t="s">
        <v>17</v>
      </c>
      <c r="F20" s="115">
        <f t="shared" si="0"/>
        <v>0</v>
      </c>
      <c r="G20" s="115">
        <v>0</v>
      </c>
      <c r="H20" s="116"/>
      <c r="I20" s="115"/>
    </row>
    <row r="21" spans="1:9">
      <c r="A21" s="111" t="s">
        <v>102</v>
      </c>
      <c r="B21" s="112" t="s">
        <v>274</v>
      </c>
      <c r="C21" s="112"/>
      <c r="D21" s="114">
        <v>22</v>
      </c>
      <c r="E21" s="114" t="s">
        <v>275</v>
      </c>
      <c r="F21" s="115">
        <f t="shared" si="0"/>
        <v>6480580815</v>
      </c>
      <c r="G21" s="115">
        <v>6844433473</v>
      </c>
      <c r="H21" s="116">
        <v>6480580815</v>
      </c>
      <c r="I21" s="115">
        <v>20734322861</v>
      </c>
    </row>
    <row r="22" spans="1:9">
      <c r="A22" s="35"/>
      <c r="B22" s="117" t="s">
        <v>276</v>
      </c>
      <c r="C22" s="117"/>
      <c r="D22" s="118">
        <v>23</v>
      </c>
      <c r="E22" s="118" t="s">
        <v>17</v>
      </c>
      <c r="F22" s="119">
        <f t="shared" si="0"/>
        <v>6480580815</v>
      </c>
      <c r="G22" s="115">
        <v>6844433473</v>
      </c>
      <c r="H22" s="120">
        <f>H21</f>
        <v>6480580815</v>
      </c>
      <c r="I22" s="119">
        <v>20660555861</v>
      </c>
    </row>
    <row r="23" spans="1:9">
      <c r="A23" s="35"/>
      <c r="B23" s="117"/>
      <c r="C23" s="117"/>
      <c r="D23" s="118"/>
      <c r="E23" s="118" t="s">
        <v>17</v>
      </c>
      <c r="F23" s="115">
        <f t="shared" si="0"/>
        <v>0</v>
      </c>
      <c r="G23" s="115">
        <v>0</v>
      </c>
      <c r="H23" s="120"/>
      <c r="I23" s="115"/>
    </row>
    <row r="24" spans="1:9">
      <c r="A24" s="111" t="s">
        <v>104</v>
      </c>
      <c r="B24" s="112" t="s">
        <v>277</v>
      </c>
      <c r="C24" s="112"/>
      <c r="D24" s="114">
        <v>24</v>
      </c>
      <c r="E24" s="114" t="s">
        <v>278</v>
      </c>
      <c r="F24" s="115">
        <f t="shared" si="0"/>
        <v>1317830775</v>
      </c>
      <c r="G24" s="115">
        <v>209644345</v>
      </c>
      <c r="H24" s="116">
        <v>1317830775</v>
      </c>
      <c r="I24" s="115">
        <v>1031667632</v>
      </c>
    </row>
    <row r="25" spans="1:9">
      <c r="A25" s="111"/>
      <c r="B25" s="112"/>
      <c r="C25" s="112"/>
      <c r="D25" s="114"/>
      <c r="E25" s="114" t="s">
        <v>17</v>
      </c>
      <c r="F25" s="115">
        <f t="shared" si="0"/>
        <v>0</v>
      </c>
      <c r="G25" s="115">
        <v>0</v>
      </c>
      <c r="H25" s="116"/>
      <c r="I25" s="115"/>
    </row>
    <row r="26" spans="1:9">
      <c r="A26" s="111" t="s">
        <v>106</v>
      </c>
      <c r="B26" s="112" t="s">
        <v>279</v>
      </c>
      <c r="C26" s="112"/>
      <c r="D26" s="114">
        <v>25</v>
      </c>
      <c r="E26" s="114" t="s">
        <v>280</v>
      </c>
      <c r="F26" s="115">
        <f t="shared" si="0"/>
        <v>1928812312</v>
      </c>
      <c r="G26" s="115">
        <v>299607816</v>
      </c>
      <c r="H26" s="116">
        <v>1928812312</v>
      </c>
      <c r="I26" s="115">
        <v>2301549641</v>
      </c>
    </row>
    <row r="27" spans="1:9">
      <c r="A27" s="111"/>
      <c r="B27" s="112"/>
      <c r="C27" s="112"/>
      <c r="D27" s="114"/>
      <c r="E27" s="114" t="s">
        <v>17</v>
      </c>
      <c r="F27" s="115">
        <f t="shared" si="0"/>
        <v>0</v>
      </c>
      <c r="G27" s="115">
        <v>0</v>
      </c>
      <c r="H27" s="116"/>
      <c r="I27" s="115"/>
    </row>
    <row r="28" spans="1:9">
      <c r="A28" s="111" t="s">
        <v>109</v>
      </c>
      <c r="B28" s="112" t="s">
        <v>281</v>
      </c>
      <c r="C28" s="112"/>
      <c r="D28" s="114">
        <v>30</v>
      </c>
      <c r="E28" s="114" t="s">
        <v>17</v>
      </c>
      <c r="F28" s="115">
        <f t="shared" si="0"/>
        <v>-7010218023</v>
      </c>
      <c r="G28" s="115">
        <v>-7485713245</v>
      </c>
      <c r="H28" s="116">
        <f>H17+H19-H21-H24-H26</f>
        <v>-7010218023</v>
      </c>
      <c r="I28" s="116">
        <v>-24363706061</v>
      </c>
    </row>
    <row r="29" spans="1:9">
      <c r="A29" s="111"/>
      <c r="B29" s="112"/>
      <c r="C29" s="112"/>
      <c r="D29" s="114"/>
      <c r="E29" s="114" t="s">
        <v>17</v>
      </c>
      <c r="F29" s="115">
        <f t="shared" si="0"/>
        <v>0</v>
      </c>
      <c r="G29" s="115">
        <v>0</v>
      </c>
      <c r="H29" s="116"/>
      <c r="I29" s="115"/>
    </row>
    <row r="30" spans="1:9">
      <c r="A30" s="111" t="s">
        <v>146</v>
      </c>
      <c r="B30" s="112" t="s">
        <v>282</v>
      </c>
      <c r="C30" s="112"/>
      <c r="D30" s="114">
        <v>31</v>
      </c>
      <c r="E30" s="114" t="s">
        <v>283</v>
      </c>
      <c r="F30" s="115">
        <f t="shared" si="0"/>
        <v>0</v>
      </c>
      <c r="G30" s="115">
        <v>15285000</v>
      </c>
      <c r="H30" s="115"/>
      <c r="I30" s="115">
        <v>239699396</v>
      </c>
    </row>
    <row r="31" spans="1:9">
      <c r="A31" s="111"/>
      <c r="B31" s="112"/>
      <c r="C31" s="112"/>
      <c r="D31" s="114"/>
      <c r="E31" s="114" t="s">
        <v>17</v>
      </c>
      <c r="F31" s="115">
        <f t="shared" si="0"/>
        <v>0</v>
      </c>
      <c r="G31" s="115">
        <v>0</v>
      </c>
      <c r="H31" s="115"/>
      <c r="I31" s="115"/>
    </row>
    <row r="32" spans="1:9">
      <c r="A32" s="111" t="s">
        <v>284</v>
      </c>
      <c r="B32" s="112" t="s">
        <v>285</v>
      </c>
      <c r="C32" s="112"/>
      <c r="D32" s="114">
        <v>32</v>
      </c>
      <c r="E32" s="114" t="s">
        <v>17</v>
      </c>
      <c r="F32" s="115">
        <f t="shared" si="0"/>
        <v>0</v>
      </c>
      <c r="G32" s="115">
        <v>51209605</v>
      </c>
      <c r="H32" s="115"/>
      <c r="I32" s="115">
        <v>239699396</v>
      </c>
    </row>
    <row r="33" spans="1:9">
      <c r="A33" s="111"/>
      <c r="B33" s="112"/>
      <c r="C33" s="112"/>
      <c r="D33" s="114"/>
      <c r="E33" s="114" t="s">
        <v>17</v>
      </c>
      <c r="F33" s="115">
        <f t="shared" si="0"/>
        <v>0</v>
      </c>
      <c r="G33" s="115">
        <v>0</v>
      </c>
      <c r="H33" s="115"/>
      <c r="I33" s="115"/>
    </row>
    <row r="34" spans="1:9">
      <c r="A34" s="111" t="s">
        <v>286</v>
      </c>
      <c r="B34" s="112" t="s">
        <v>287</v>
      </c>
      <c r="C34" s="112"/>
      <c r="D34" s="114">
        <v>40</v>
      </c>
      <c r="E34" s="114" t="s">
        <v>17</v>
      </c>
      <c r="F34" s="115">
        <f t="shared" si="0"/>
        <v>0</v>
      </c>
      <c r="G34" s="115">
        <v>-35924605</v>
      </c>
      <c r="H34" s="115">
        <f>H30-H32</f>
        <v>0</v>
      </c>
      <c r="I34" s="115">
        <v>0</v>
      </c>
    </row>
    <row r="35" spans="1:9">
      <c r="A35" s="111"/>
      <c r="B35" s="112"/>
      <c r="C35" s="112"/>
      <c r="D35" s="114"/>
      <c r="E35" s="114" t="s">
        <v>17</v>
      </c>
      <c r="F35" s="115">
        <f t="shared" si="0"/>
        <v>0</v>
      </c>
      <c r="G35" s="115">
        <v>0</v>
      </c>
      <c r="H35" s="116"/>
      <c r="I35" s="115"/>
    </row>
    <row r="36" spans="1:9">
      <c r="A36" s="111" t="s">
        <v>288</v>
      </c>
      <c r="B36" s="112" t="s">
        <v>289</v>
      </c>
      <c r="C36" s="112"/>
      <c r="D36" s="114">
        <v>45</v>
      </c>
      <c r="E36" s="114" t="s">
        <v>17</v>
      </c>
      <c r="F36" s="115">
        <f t="shared" si="0"/>
        <v>0</v>
      </c>
      <c r="G36" s="115">
        <v>0</v>
      </c>
      <c r="H36" s="116">
        <v>0</v>
      </c>
      <c r="I36" s="115">
        <v>0</v>
      </c>
    </row>
    <row r="37" spans="1:9">
      <c r="A37" s="111"/>
      <c r="B37" s="112"/>
      <c r="C37" s="112"/>
      <c r="D37" s="114"/>
      <c r="E37" s="114" t="s">
        <v>17</v>
      </c>
      <c r="F37" s="115">
        <f t="shared" si="0"/>
        <v>0</v>
      </c>
      <c r="G37" s="115">
        <v>0</v>
      </c>
      <c r="H37" s="116"/>
      <c r="I37" s="115"/>
    </row>
    <row r="38" spans="1:9">
      <c r="A38" s="111" t="s">
        <v>288</v>
      </c>
      <c r="B38" s="112" t="s">
        <v>290</v>
      </c>
      <c r="C38" s="112"/>
      <c r="D38" s="114">
        <v>50</v>
      </c>
      <c r="E38" s="114" t="s">
        <v>17</v>
      </c>
      <c r="F38" s="115">
        <f t="shared" si="0"/>
        <v>-7010218023</v>
      </c>
      <c r="G38" s="115">
        <v>-7521637850</v>
      </c>
      <c r="H38" s="116">
        <f>H28+H34</f>
        <v>-7010218023</v>
      </c>
      <c r="I38" s="116">
        <v>-24363706061</v>
      </c>
    </row>
    <row r="39" spans="1:9">
      <c r="A39" s="111"/>
      <c r="B39" s="112"/>
      <c r="C39" s="112"/>
      <c r="D39" s="114"/>
      <c r="E39" s="114" t="s">
        <v>17</v>
      </c>
      <c r="F39" s="115">
        <f t="shared" si="0"/>
        <v>0</v>
      </c>
      <c r="G39" s="115">
        <v>0</v>
      </c>
      <c r="H39" s="116"/>
      <c r="I39" s="115"/>
    </row>
    <row r="40" spans="1:9">
      <c r="A40" s="111" t="s">
        <v>291</v>
      </c>
      <c r="B40" s="112" t="s">
        <v>292</v>
      </c>
      <c r="C40" s="112"/>
      <c r="D40" s="114">
        <v>51</v>
      </c>
      <c r="E40" s="114" t="s">
        <v>17</v>
      </c>
      <c r="F40" s="115">
        <f t="shared" si="0"/>
        <v>0</v>
      </c>
      <c r="G40" s="115"/>
      <c r="H40" s="116"/>
      <c r="I40" s="115"/>
    </row>
    <row r="41" spans="1:9">
      <c r="A41" s="111"/>
      <c r="B41" s="112"/>
      <c r="C41" s="112"/>
      <c r="D41" s="114"/>
      <c r="E41" s="114" t="s">
        <v>17</v>
      </c>
      <c r="F41" s="115">
        <f t="shared" si="0"/>
        <v>0</v>
      </c>
      <c r="G41" s="115">
        <v>0</v>
      </c>
      <c r="H41" s="116"/>
      <c r="I41" s="115"/>
    </row>
    <row r="42" spans="1:9">
      <c r="A42" s="111" t="s">
        <v>293</v>
      </c>
      <c r="B42" s="112" t="s">
        <v>294</v>
      </c>
      <c r="C42" s="112"/>
      <c r="D42" s="114">
        <v>52</v>
      </c>
      <c r="E42" s="114" t="s">
        <v>17</v>
      </c>
      <c r="F42" s="115">
        <f t="shared" si="0"/>
        <v>0</v>
      </c>
      <c r="G42" s="115">
        <v>0</v>
      </c>
      <c r="H42" s="116">
        <v>0</v>
      </c>
      <c r="I42" s="115">
        <v>0</v>
      </c>
    </row>
    <row r="43" spans="1:9">
      <c r="A43" s="111"/>
      <c r="B43" s="112"/>
      <c r="C43" s="112"/>
      <c r="D43" s="114"/>
      <c r="E43" s="114" t="s">
        <v>17</v>
      </c>
      <c r="F43" s="115">
        <f t="shared" si="0"/>
        <v>0</v>
      </c>
      <c r="G43" s="115">
        <v>0</v>
      </c>
      <c r="H43" s="116"/>
      <c r="I43" s="115"/>
    </row>
    <row r="44" spans="1:9" ht="16.5" thickBot="1">
      <c r="A44" s="111" t="s">
        <v>295</v>
      </c>
      <c r="B44" s="112" t="s">
        <v>296</v>
      </c>
      <c r="C44" s="112"/>
      <c r="D44" s="114">
        <v>60</v>
      </c>
      <c r="E44" s="114" t="s">
        <v>17</v>
      </c>
      <c r="F44" s="115">
        <f t="shared" si="0"/>
        <v>-7010218023</v>
      </c>
      <c r="G44" s="121">
        <v>-7521637850</v>
      </c>
      <c r="H44" s="121">
        <f>H38-H40</f>
        <v>-7010218023</v>
      </c>
      <c r="I44" s="121">
        <v>-24363706061</v>
      </c>
    </row>
    <row r="45" spans="1:9" ht="16.5" thickTop="1">
      <c r="A45" s="122"/>
      <c r="B45" s="122"/>
      <c r="C45" s="122"/>
      <c r="D45" s="122"/>
      <c r="E45" s="122" t="s">
        <v>17</v>
      </c>
      <c r="F45" s="122"/>
      <c r="G45" s="122"/>
      <c r="H45" s="122"/>
      <c r="I45" s="27"/>
    </row>
    <row r="46" spans="1:9">
      <c r="A46" s="123" t="s">
        <v>297</v>
      </c>
      <c r="B46" s="124" t="s">
        <v>298</v>
      </c>
      <c r="C46" s="124"/>
      <c r="D46" s="125">
        <v>61</v>
      </c>
      <c r="E46" s="125" t="s">
        <v>17</v>
      </c>
      <c r="F46" s="125"/>
      <c r="G46" s="125"/>
      <c r="H46" s="125"/>
      <c r="I46" s="126">
        <v>0</v>
      </c>
    </row>
    <row r="47" spans="1:9">
      <c r="A47" s="124"/>
      <c r="B47" s="124"/>
      <c r="C47" s="124"/>
      <c r="D47" s="125"/>
      <c r="E47" s="124" t="s">
        <v>17</v>
      </c>
      <c r="F47" s="124"/>
      <c r="G47" s="124"/>
      <c r="H47" s="124"/>
      <c r="I47" s="126"/>
    </row>
    <row r="48" spans="1:9">
      <c r="A48" s="123" t="s">
        <v>299</v>
      </c>
      <c r="B48" s="124" t="s">
        <v>300</v>
      </c>
      <c r="C48" s="124"/>
      <c r="D48" s="125">
        <v>62</v>
      </c>
      <c r="E48" s="125" t="s">
        <v>301</v>
      </c>
      <c r="F48" s="125"/>
      <c r="G48" s="125"/>
      <c r="H48" s="125"/>
      <c r="I48" s="126">
        <v>1098632208</v>
      </c>
    </row>
    <row r="49" spans="1:9">
      <c r="A49" s="111"/>
      <c r="B49" s="122"/>
      <c r="C49" s="122"/>
      <c r="D49" s="127"/>
      <c r="E49" s="35"/>
      <c r="F49" s="35"/>
      <c r="G49" s="35"/>
      <c r="H49" s="35"/>
      <c r="I49" s="32"/>
    </row>
    <row r="50" spans="1:9">
      <c r="A50" s="51"/>
      <c r="B50" s="51"/>
      <c r="C50" s="8"/>
      <c r="D50" s="10"/>
      <c r="E50" s="51"/>
      <c r="F50" s="51"/>
      <c r="G50" s="51"/>
      <c r="H50" s="44" t="s">
        <v>302</v>
      </c>
      <c r="I50" s="44"/>
    </row>
    <row r="51" spans="1:9">
      <c r="A51" s="10"/>
      <c r="B51" s="128" t="s">
        <v>303</v>
      </c>
      <c r="C51" s="128"/>
      <c r="D51" s="10"/>
      <c r="E51" s="51"/>
      <c r="F51" s="51"/>
      <c r="G51" s="51"/>
      <c r="H51" s="43" t="s">
        <v>304</v>
      </c>
      <c r="I51" s="43"/>
    </row>
    <row r="52" spans="1:9">
      <c r="A52" s="10"/>
      <c r="B52" s="10"/>
      <c r="C52" s="10"/>
      <c r="D52" s="10"/>
      <c r="E52" s="51"/>
      <c r="F52" s="51"/>
      <c r="G52" s="51"/>
      <c r="H52" s="10"/>
      <c r="I52" s="10"/>
    </row>
    <row r="53" spans="1:9">
      <c r="A53" s="10"/>
      <c r="B53" s="10"/>
      <c r="C53" s="10"/>
      <c r="D53" s="10"/>
      <c r="E53" s="51"/>
      <c r="F53" s="51"/>
      <c r="G53" s="51"/>
      <c r="H53" s="10"/>
      <c r="I53" s="42"/>
    </row>
    <row r="54" spans="1:9">
      <c r="A54" s="10"/>
      <c r="B54" s="10"/>
      <c r="C54" s="10"/>
      <c r="D54" s="10"/>
      <c r="E54" s="51"/>
      <c r="F54" s="51"/>
      <c r="G54" s="51"/>
      <c r="H54" s="10"/>
      <c r="I54" s="10"/>
    </row>
    <row r="55" spans="1:9">
      <c r="A55" s="10"/>
      <c r="B55" s="10"/>
      <c r="C55" s="10"/>
      <c r="D55" s="10"/>
      <c r="E55" s="51"/>
      <c r="F55" s="51"/>
      <c r="G55" s="51"/>
      <c r="H55" s="10"/>
      <c r="I55" s="10"/>
    </row>
    <row r="56" spans="1:9">
      <c r="A56" s="10"/>
      <c r="B56" s="10"/>
      <c r="C56" s="10"/>
      <c r="D56" s="10"/>
      <c r="E56" s="51"/>
      <c r="F56" s="51"/>
      <c r="G56" s="51"/>
      <c r="H56" s="10"/>
      <c r="I56" s="10"/>
    </row>
    <row r="57" spans="1:9">
      <c r="A57" s="44" t="s">
        <v>163</v>
      </c>
      <c r="B57" s="44"/>
      <c r="C57" s="10"/>
      <c r="D57" s="10"/>
      <c r="E57" s="51"/>
      <c r="F57" s="51"/>
      <c r="G57" s="51"/>
      <c r="H57" s="44" t="s">
        <v>305</v>
      </c>
      <c r="I57" s="44"/>
    </row>
    <row r="58" spans="1:9">
      <c r="A58" s="45" t="s">
        <v>164</v>
      </c>
      <c r="B58" s="45"/>
      <c r="C58" s="13"/>
      <c r="D58" s="10"/>
      <c r="E58" s="51"/>
      <c r="F58" s="51"/>
      <c r="G58" s="51"/>
      <c r="H58" s="45" t="s">
        <v>306</v>
      </c>
      <c r="I58" s="45"/>
    </row>
    <row r="59" spans="1:9">
      <c r="A59" s="129"/>
      <c r="B59" s="129"/>
      <c r="C59" s="129"/>
      <c r="D59" s="129"/>
      <c r="E59" s="129"/>
      <c r="F59" s="52"/>
      <c r="G59" s="52"/>
      <c r="H59" s="52"/>
      <c r="I59" s="10"/>
    </row>
    <row r="60" spans="1:9">
      <c r="A60" s="52"/>
      <c r="B60" s="52"/>
      <c r="C60" s="52"/>
      <c r="D60" s="52"/>
      <c r="E60" s="52"/>
      <c r="F60" s="52"/>
      <c r="G60" s="52"/>
      <c r="H60" s="52"/>
      <c r="I60" s="34"/>
    </row>
    <row r="61" spans="1:9">
      <c r="A61" s="52"/>
      <c r="B61" s="52"/>
      <c r="C61" s="52"/>
      <c r="D61" s="52"/>
      <c r="E61" s="52"/>
      <c r="F61" s="52"/>
      <c r="G61" s="52"/>
      <c r="H61" s="52"/>
      <c r="I61" s="34"/>
    </row>
    <row r="62" spans="1:9">
      <c r="A62" s="52"/>
      <c r="B62" s="52"/>
      <c r="C62" s="52"/>
      <c r="D62" s="52"/>
      <c r="E62" s="52"/>
      <c r="F62" s="52"/>
      <c r="G62" s="52"/>
      <c r="H62" s="52"/>
      <c r="I62" s="34"/>
    </row>
    <row r="63" spans="1:9">
      <c r="A63" s="52"/>
      <c r="B63" s="52"/>
      <c r="C63" s="52"/>
      <c r="D63" s="52"/>
      <c r="E63" s="52"/>
      <c r="F63" s="52"/>
      <c r="G63" s="52"/>
      <c r="H63" s="52"/>
      <c r="I63" s="34"/>
    </row>
    <row r="64" spans="1:9">
      <c r="A64" s="52"/>
      <c r="B64" s="52"/>
      <c r="C64" s="52"/>
      <c r="D64" s="52"/>
      <c r="E64" s="52"/>
      <c r="F64" s="52"/>
      <c r="G64" s="52"/>
      <c r="H64" s="52"/>
      <c r="I64" s="34"/>
    </row>
    <row r="65" spans="1:9">
      <c r="A65" s="52"/>
      <c r="B65" s="52"/>
      <c r="C65" s="52"/>
      <c r="D65" s="52"/>
      <c r="E65" s="52"/>
      <c r="F65" s="52"/>
      <c r="G65" s="52"/>
      <c r="H65" s="52"/>
      <c r="I65" s="34"/>
    </row>
    <row r="66" spans="1:9">
      <c r="A66" s="130"/>
      <c r="B66" s="130"/>
      <c r="C66" s="130"/>
      <c r="D66" s="130"/>
      <c r="E66" s="130"/>
      <c r="F66" s="130"/>
      <c r="G66" s="130"/>
      <c r="H66" s="130"/>
      <c r="I66" s="131"/>
    </row>
    <row r="67" spans="1:9">
      <c r="A67" s="130"/>
      <c r="B67" s="130"/>
      <c r="C67" s="130"/>
      <c r="D67" s="130"/>
      <c r="E67" s="130"/>
      <c r="F67" s="130"/>
      <c r="G67" s="130"/>
      <c r="H67" s="130"/>
      <c r="I67" s="131"/>
    </row>
    <row r="68" spans="1:9">
      <c r="A68" s="130"/>
      <c r="B68" s="130"/>
      <c r="C68" s="130"/>
      <c r="D68" s="130"/>
      <c r="E68" s="130"/>
      <c r="F68" s="130"/>
      <c r="G68" s="130"/>
      <c r="H68" s="130"/>
      <c r="I68" s="131"/>
    </row>
    <row r="69" spans="1:9">
      <c r="A69" s="130"/>
      <c r="B69" s="130"/>
      <c r="C69" s="130"/>
      <c r="D69" s="130"/>
      <c r="E69" s="130"/>
      <c r="F69" s="130"/>
      <c r="G69" s="130"/>
      <c r="H69" s="130"/>
      <c r="I69" s="131"/>
    </row>
    <row r="70" spans="1:9">
      <c r="A70" s="130"/>
      <c r="B70" s="130"/>
      <c r="C70" s="130"/>
      <c r="D70" s="130"/>
      <c r="E70" s="130"/>
      <c r="F70" s="130"/>
      <c r="G70" s="130"/>
      <c r="H70" s="130"/>
      <c r="I70" s="131"/>
    </row>
  </sheetData>
  <mergeCells count="9">
    <mergeCell ref="A58:B58"/>
    <mergeCell ref="H58:I58"/>
    <mergeCell ref="A4:I4"/>
    <mergeCell ref="A5:I5"/>
    <mergeCell ref="H50:I50"/>
    <mergeCell ref="B51:C51"/>
    <mergeCell ref="H51:I51"/>
    <mergeCell ref="A57:B57"/>
    <mergeCell ref="H57:I5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9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9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9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9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9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0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0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0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0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0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0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0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0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2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2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2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2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2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2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2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3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3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3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3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3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3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3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3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3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3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4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4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4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4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4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4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4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4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4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4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5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5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5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5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5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5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255</vt:i4>
      </vt:variant>
    </vt:vector>
  </HeadingPairs>
  <TitlesOfParts>
    <vt:vector size="255" baseType="lpstr">
      <vt:lpstr>CDKT</vt:lpstr>
      <vt:lpstr>LCTT</vt:lpstr>
      <vt:lpstr>KQKD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  <vt:lpstr>Sheet22</vt:lpstr>
      <vt:lpstr>Sheet23</vt:lpstr>
      <vt:lpstr>Sheet24</vt:lpstr>
      <vt:lpstr>Sheet25</vt:lpstr>
      <vt:lpstr>Sheet26</vt:lpstr>
      <vt:lpstr>Sheet27</vt:lpstr>
      <vt:lpstr>Sheet28</vt:lpstr>
      <vt:lpstr>Sheet29</vt:lpstr>
      <vt:lpstr>Sheet30</vt:lpstr>
      <vt:lpstr>Sheet31</vt:lpstr>
      <vt:lpstr>Sheet32</vt:lpstr>
      <vt:lpstr>Sheet33</vt:lpstr>
      <vt:lpstr>Sheet34</vt:lpstr>
      <vt:lpstr>Sheet35</vt:lpstr>
      <vt:lpstr>Sheet36</vt:lpstr>
      <vt:lpstr>Sheet37</vt:lpstr>
      <vt:lpstr>Sheet38</vt:lpstr>
      <vt:lpstr>Sheet39</vt:lpstr>
      <vt:lpstr>Sheet40</vt:lpstr>
      <vt:lpstr>Sheet41</vt:lpstr>
      <vt:lpstr>Sheet42</vt:lpstr>
      <vt:lpstr>Sheet43</vt:lpstr>
      <vt:lpstr>Sheet44</vt:lpstr>
      <vt:lpstr>Sheet45</vt:lpstr>
      <vt:lpstr>Sheet46</vt:lpstr>
      <vt:lpstr>Sheet47</vt:lpstr>
      <vt:lpstr>Sheet48</vt:lpstr>
      <vt:lpstr>Sheet49</vt:lpstr>
      <vt:lpstr>Sheet50</vt:lpstr>
      <vt:lpstr>Sheet51</vt:lpstr>
      <vt:lpstr>Sheet52</vt:lpstr>
      <vt:lpstr>Sheet53</vt:lpstr>
      <vt:lpstr>Sheet54</vt:lpstr>
      <vt:lpstr>Sheet55</vt:lpstr>
      <vt:lpstr>Sheet56</vt:lpstr>
      <vt:lpstr>Sheet57</vt:lpstr>
      <vt:lpstr>Sheet58</vt:lpstr>
      <vt:lpstr>Sheet59</vt:lpstr>
      <vt:lpstr>Sheet60</vt:lpstr>
      <vt:lpstr>Sheet61</vt:lpstr>
      <vt:lpstr>Sheet62</vt:lpstr>
      <vt:lpstr>Sheet63</vt:lpstr>
      <vt:lpstr>Sheet64</vt:lpstr>
      <vt:lpstr>Sheet65</vt:lpstr>
      <vt:lpstr>Sheet66</vt:lpstr>
      <vt:lpstr>Sheet67</vt:lpstr>
      <vt:lpstr>Sheet68</vt:lpstr>
      <vt:lpstr>Sheet69</vt:lpstr>
      <vt:lpstr>Sheet70</vt:lpstr>
      <vt:lpstr>Sheet71</vt:lpstr>
      <vt:lpstr>Sheet72</vt:lpstr>
      <vt:lpstr>Sheet73</vt:lpstr>
      <vt:lpstr>Sheet74</vt:lpstr>
      <vt:lpstr>Sheet75</vt:lpstr>
      <vt:lpstr>Sheet76</vt:lpstr>
      <vt:lpstr>Sheet77</vt:lpstr>
      <vt:lpstr>Sheet78</vt:lpstr>
      <vt:lpstr>Sheet79</vt:lpstr>
      <vt:lpstr>Sheet80</vt:lpstr>
      <vt:lpstr>Sheet81</vt:lpstr>
      <vt:lpstr>Sheet82</vt:lpstr>
      <vt:lpstr>Sheet83</vt:lpstr>
      <vt:lpstr>Sheet84</vt:lpstr>
      <vt:lpstr>Sheet85</vt:lpstr>
      <vt:lpstr>Sheet86</vt:lpstr>
      <vt:lpstr>Sheet87</vt:lpstr>
      <vt:lpstr>Sheet88</vt:lpstr>
      <vt:lpstr>Sheet89</vt:lpstr>
      <vt:lpstr>Sheet90</vt:lpstr>
      <vt:lpstr>Sheet91</vt:lpstr>
      <vt:lpstr>Sheet92</vt:lpstr>
      <vt:lpstr>Sheet93</vt:lpstr>
      <vt:lpstr>Sheet94</vt:lpstr>
      <vt:lpstr>Sheet95</vt:lpstr>
      <vt:lpstr>Sheet96</vt:lpstr>
      <vt:lpstr>Sheet97</vt:lpstr>
      <vt:lpstr>Sheet98</vt:lpstr>
      <vt:lpstr>Sheet99</vt:lpstr>
      <vt:lpstr>Sheet100</vt:lpstr>
      <vt:lpstr>Sheet101</vt:lpstr>
      <vt:lpstr>Sheet102</vt:lpstr>
      <vt:lpstr>Sheet103</vt:lpstr>
      <vt:lpstr>Sheet104</vt:lpstr>
      <vt:lpstr>Sheet105</vt:lpstr>
      <vt:lpstr>Sheet106</vt:lpstr>
      <vt:lpstr>Sheet107</vt:lpstr>
      <vt:lpstr>Sheet108</vt:lpstr>
      <vt:lpstr>Sheet109</vt:lpstr>
      <vt:lpstr>Sheet110</vt:lpstr>
      <vt:lpstr>Sheet111</vt:lpstr>
      <vt:lpstr>Sheet112</vt:lpstr>
      <vt:lpstr>Sheet113</vt:lpstr>
      <vt:lpstr>Sheet114</vt:lpstr>
      <vt:lpstr>Sheet115</vt:lpstr>
      <vt:lpstr>Sheet116</vt:lpstr>
      <vt:lpstr>Sheet117</vt:lpstr>
      <vt:lpstr>Sheet118</vt:lpstr>
      <vt:lpstr>Sheet119</vt:lpstr>
      <vt:lpstr>Sheet120</vt:lpstr>
      <vt:lpstr>Sheet121</vt:lpstr>
      <vt:lpstr>Sheet122</vt:lpstr>
      <vt:lpstr>Sheet123</vt:lpstr>
      <vt:lpstr>Sheet124</vt:lpstr>
      <vt:lpstr>Sheet125</vt:lpstr>
      <vt:lpstr>Sheet126</vt:lpstr>
      <vt:lpstr>Sheet127</vt:lpstr>
      <vt:lpstr>Sheet128</vt:lpstr>
      <vt:lpstr>Sheet129</vt:lpstr>
      <vt:lpstr>Sheet130</vt:lpstr>
      <vt:lpstr>Sheet131</vt:lpstr>
      <vt:lpstr>Sheet132</vt:lpstr>
      <vt:lpstr>Sheet133</vt:lpstr>
      <vt:lpstr>Sheet134</vt:lpstr>
      <vt:lpstr>Sheet135</vt:lpstr>
      <vt:lpstr>Sheet136</vt:lpstr>
      <vt:lpstr>Sheet137</vt:lpstr>
      <vt:lpstr>Sheet138</vt:lpstr>
      <vt:lpstr>Sheet139</vt:lpstr>
      <vt:lpstr>Sheet140</vt:lpstr>
      <vt:lpstr>Sheet141</vt:lpstr>
      <vt:lpstr>Sheet142</vt:lpstr>
      <vt:lpstr>Sheet143</vt:lpstr>
      <vt:lpstr>Sheet144</vt:lpstr>
      <vt:lpstr>Sheet145</vt:lpstr>
      <vt:lpstr>Sheet146</vt:lpstr>
      <vt:lpstr>Sheet147</vt:lpstr>
      <vt:lpstr>Sheet148</vt:lpstr>
      <vt:lpstr>Sheet149</vt:lpstr>
      <vt:lpstr>Sheet150</vt:lpstr>
      <vt:lpstr>Sheet151</vt:lpstr>
      <vt:lpstr>Sheet152</vt:lpstr>
      <vt:lpstr>Sheet153</vt:lpstr>
      <vt:lpstr>Sheet154</vt:lpstr>
      <vt:lpstr>Sheet155</vt:lpstr>
      <vt:lpstr>Sheet156</vt:lpstr>
      <vt:lpstr>Sheet157</vt:lpstr>
      <vt:lpstr>Sheet158</vt:lpstr>
      <vt:lpstr>Sheet159</vt:lpstr>
      <vt:lpstr>Sheet160</vt:lpstr>
      <vt:lpstr>Sheet161</vt:lpstr>
      <vt:lpstr>Sheet162</vt:lpstr>
      <vt:lpstr>Sheet163</vt:lpstr>
      <vt:lpstr>Sheet164</vt:lpstr>
      <vt:lpstr>Sheet165</vt:lpstr>
      <vt:lpstr>Sheet166</vt:lpstr>
      <vt:lpstr>Sheet167</vt:lpstr>
      <vt:lpstr>Sheet168</vt:lpstr>
      <vt:lpstr>Sheet169</vt:lpstr>
      <vt:lpstr>Sheet170</vt:lpstr>
      <vt:lpstr>Sheet171</vt:lpstr>
      <vt:lpstr>Sheet172</vt:lpstr>
      <vt:lpstr>Sheet173</vt:lpstr>
      <vt:lpstr>Sheet174</vt:lpstr>
      <vt:lpstr>Sheet175</vt:lpstr>
      <vt:lpstr>Sheet176</vt:lpstr>
      <vt:lpstr>Sheet177</vt:lpstr>
      <vt:lpstr>Sheet178</vt:lpstr>
      <vt:lpstr>Sheet179</vt:lpstr>
      <vt:lpstr>Sheet180</vt:lpstr>
      <vt:lpstr>Sheet181</vt:lpstr>
      <vt:lpstr>Sheet182</vt:lpstr>
      <vt:lpstr>Sheet183</vt:lpstr>
      <vt:lpstr>Sheet184</vt:lpstr>
      <vt:lpstr>Sheet185</vt:lpstr>
      <vt:lpstr>Sheet186</vt:lpstr>
      <vt:lpstr>Sheet187</vt:lpstr>
      <vt:lpstr>Sheet188</vt:lpstr>
      <vt:lpstr>Sheet189</vt:lpstr>
      <vt:lpstr>Sheet190</vt:lpstr>
      <vt:lpstr>Sheet191</vt:lpstr>
      <vt:lpstr>Sheet192</vt:lpstr>
      <vt:lpstr>Sheet193</vt:lpstr>
      <vt:lpstr>Sheet194</vt:lpstr>
      <vt:lpstr>Sheet195</vt:lpstr>
      <vt:lpstr>Sheet196</vt:lpstr>
      <vt:lpstr>Sheet197</vt:lpstr>
      <vt:lpstr>Sheet198</vt:lpstr>
      <vt:lpstr>Sheet199</vt:lpstr>
      <vt:lpstr>Sheet200</vt:lpstr>
      <vt:lpstr>Sheet201</vt:lpstr>
      <vt:lpstr>Sheet202</vt:lpstr>
      <vt:lpstr>Sheet203</vt:lpstr>
      <vt:lpstr>Sheet204</vt:lpstr>
      <vt:lpstr>Sheet205</vt:lpstr>
      <vt:lpstr>Sheet206</vt:lpstr>
      <vt:lpstr>Sheet207</vt:lpstr>
      <vt:lpstr>Sheet208</vt:lpstr>
      <vt:lpstr>Sheet209</vt:lpstr>
      <vt:lpstr>Sheet210</vt:lpstr>
      <vt:lpstr>Sheet211</vt:lpstr>
      <vt:lpstr>Sheet212</vt:lpstr>
      <vt:lpstr>Sheet213</vt:lpstr>
      <vt:lpstr>Sheet214</vt:lpstr>
      <vt:lpstr>Sheet215</vt:lpstr>
      <vt:lpstr>Sheet216</vt:lpstr>
      <vt:lpstr>Sheet217</vt:lpstr>
      <vt:lpstr>Sheet218</vt:lpstr>
      <vt:lpstr>Sheet219</vt:lpstr>
      <vt:lpstr>Sheet220</vt:lpstr>
      <vt:lpstr>Sheet221</vt:lpstr>
      <vt:lpstr>Sheet222</vt:lpstr>
      <vt:lpstr>Sheet223</vt:lpstr>
      <vt:lpstr>Sheet224</vt:lpstr>
      <vt:lpstr>Sheet225</vt:lpstr>
      <vt:lpstr>Sheet226</vt:lpstr>
      <vt:lpstr>Sheet227</vt:lpstr>
      <vt:lpstr>Sheet228</vt:lpstr>
      <vt:lpstr>Sheet229</vt:lpstr>
      <vt:lpstr>Sheet230</vt:lpstr>
      <vt:lpstr>Sheet231</vt:lpstr>
      <vt:lpstr>Sheet232</vt:lpstr>
      <vt:lpstr>Sheet233</vt:lpstr>
      <vt:lpstr>Sheet234</vt:lpstr>
      <vt:lpstr>Sheet235</vt:lpstr>
      <vt:lpstr>Sheet236</vt:lpstr>
      <vt:lpstr>Sheet237</vt:lpstr>
      <vt:lpstr>Sheet238</vt:lpstr>
      <vt:lpstr>Sheet239</vt:lpstr>
      <vt:lpstr>Sheet240</vt:lpstr>
      <vt:lpstr>Sheet241</vt:lpstr>
      <vt:lpstr>Sheet242</vt:lpstr>
      <vt:lpstr>Sheet243</vt:lpstr>
      <vt:lpstr>Sheet244</vt:lpstr>
      <vt:lpstr>Sheet245</vt:lpstr>
      <vt:lpstr>Sheet246</vt:lpstr>
      <vt:lpstr>Sheet247</vt:lpstr>
      <vt:lpstr>Sheet248</vt:lpstr>
      <vt:lpstr>Sheet249</vt:lpstr>
      <vt:lpstr>Sheet250</vt:lpstr>
      <vt:lpstr>Sheet251</vt:lpstr>
      <vt:lpstr>Sheet252</vt:lpstr>
      <vt:lpstr>Sheet253</vt:lpstr>
      <vt:lpstr>Sheet254</vt:lpstr>
      <vt:lpstr>Sheet255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 Nguyen Hoang</dc:creator>
  <cp:lastModifiedBy>Pham Nguyen Hoang</cp:lastModifiedBy>
  <dcterms:created xsi:type="dcterms:W3CDTF">2013-10-24T01:50:29Z</dcterms:created>
  <dcterms:modified xsi:type="dcterms:W3CDTF">2013-10-24T01:52:59Z</dcterms:modified>
</cp:coreProperties>
</file>